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Cristi Briggs\Documents\MCB\CONSULTORIA\CFI - Plan de Ordenamiento Territorial\entregables\tablas y graficos\"/>
    </mc:Choice>
  </mc:AlternateContent>
  <xr:revisionPtr revIDLastSave="0" documentId="13_ncr:1_{F4D8BC41-71B0-4856-BBE2-CCA07C1304C3}" xr6:coauthVersionLast="47" xr6:coauthVersionMax="47" xr10:uidLastSave="{00000000-0000-0000-0000-000000000000}"/>
  <bookViews>
    <workbookView xWindow="-110" yWindow="-110" windowWidth="19420" windowHeight="11020" tabRatio="627" xr2:uid="{00000000-000D-0000-FFFF-FFFF00000000}"/>
  </bookViews>
  <sheets>
    <sheet name="PBI y PBG" sheetId="7" r:id="rId1"/>
    <sheet name="MZA y PAIS empleo año" sheetId="25" r:id="rId2"/>
    <sheet name="PBG VAB por sector" sheetId="23" r:id="rId3"/>
    <sheet name="VAB_Constante" sheetId="1" r:id="rId4"/>
    <sheet name="PBI x Pcia CEPAL" sheetId="21" r:id="rId5"/>
    <sheet name="share" sheetId="16" r:id="rId6"/>
    <sheet name="crec" sheetId="17" r:id="rId7"/>
    <sheet name="incidencia" sheetId="18" r:id="rId8"/>
    <sheet name="resumen 04-24" sheetId="19" r:id="rId9"/>
    <sheet name="VAB_Corriente" sheetId="13" r:id="rId10"/>
    <sheet name="VBP_Constante" sheetId="5" r:id="rId11"/>
    <sheet name="resumen 10-24" sheetId="20" r:id="rId12"/>
    <sheet name="VBP_Corriente" sheetId="15" r:id="rId13"/>
    <sheet name="MZA empleo TRIM" sheetId="24" r:id="rId14"/>
  </sheets>
  <externalReferences>
    <externalReference r:id="rId15"/>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21" i="23" l="1"/>
  <c r="AE22" i="23"/>
  <c r="F6" i="1"/>
  <c r="E6" i="1"/>
  <c r="I8" i="19"/>
  <c r="E47" i="17"/>
  <c r="E45" i="17"/>
  <c r="H32" i="1"/>
  <c r="H36" i="1"/>
  <c r="AB22" i="23"/>
  <c r="AD22" i="23"/>
  <c r="AC22" i="23"/>
  <c r="G32" i="1"/>
  <c r="I32" i="1"/>
  <c r="J32" i="1"/>
  <c r="F32" i="1"/>
  <c r="W90" i="25"/>
  <c r="D103" i="25"/>
  <c r="E103" i="25"/>
  <c r="F103" i="25"/>
  <c r="G103" i="25"/>
  <c r="H103" i="25"/>
  <c r="I103" i="25"/>
  <c r="J103" i="25"/>
  <c r="K103" i="25"/>
  <c r="L103" i="25"/>
  <c r="M103" i="25"/>
  <c r="N103" i="25"/>
  <c r="O103" i="25"/>
  <c r="P103" i="25"/>
  <c r="Q103" i="25"/>
  <c r="R103" i="25"/>
  <c r="S103" i="25"/>
  <c r="T103" i="25"/>
  <c r="U103" i="25"/>
  <c r="V103" i="25"/>
  <c r="C103" i="25"/>
  <c r="B103" i="25"/>
  <c r="X102" i="25"/>
  <c r="A85" i="25"/>
  <c r="U86" i="25"/>
  <c r="V86" i="25"/>
  <c r="B86" i="25"/>
  <c r="C86" i="25"/>
  <c r="D86" i="25"/>
  <c r="E86" i="25"/>
  <c r="F86" i="25"/>
  <c r="G86" i="25"/>
  <c r="H86" i="25"/>
  <c r="I86" i="25"/>
  <c r="J86" i="25"/>
  <c r="K86" i="25"/>
  <c r="L86" i="25"/>
  <c r="M86" i="25"/>
  <c r="N86" i="25"/>
  <c r="O86" i="25"/>
  <c r="P86" i="25"/>
  <c r="Q86" i="25"/>
  <c r="R86" i="25"/>
  <c r="S86" i="25"/>
  <c r="T86" i="25"/>
  <c r="A98" i="25"/>
  <c r="A97" i="25"/>
  <c r="A96" i="25"/>
  <c r="A95" i="25"/>
  <c r="A94" i="25"/>
  <c r="A93" i="25"/>
  <c r="A92" i="25"/>
  <c r="A91" i="25"/>
  <c r="A90" i="25"/>
  <c r="A89" i="25"/>
  <c r="A88" i="25"/>
  <c r="A87" i="25"/>
  <c r="A86" i="25"/>
  <c r="C51" i="25"/>
  <c r="D51" i="25"/>
  <c r="E51" i="25"/>
  <c r="F51" i="25"/>
  <c r="G51" i="25"/>
  <c r="H51" i="25"/>
  <c r="I51" i="25"/>
  <c r="J51" i="25"/>
  <c r="K51" i="25"/>
  <c r="L51" i="25"/>
  <c r="M51" i="25"/>
  <c r="N51" i="25"/>
  <c r="O51" i="25"/>
  <c r="P51" i="25"/>
  <c r="Q51" i="25"/>
  <c r="R51" i="25"/>
  <c r="S51" i="25"/>
  <c r="T51" i="25"/>
  <c r="U51" i="25"/>
  <c r="V51" i="25"/>
  <c r="D52" i="25"/>
  <c r="E52" i="25"/>
  <c r="F52" i="25"/>
  <c r="G52" i="25"/>
  <c r="H52" i="25"/>
  <c r="I52" i="25"/>
  <c r="J52" i="25"/>
  <c r="K52" i="25"/>
  <c r="L52" i="25"/>
  <c r="M52" i="25"/>
  <c r="N52" i="25"/>
  <c r="O52" i="25"/>
  <c r="P52" i="25"/>
  <c r="Q52" i="25"/>
  <c r="R52" i="25"/>
  <c r="S52" i="25"/>
  <c r="T52" i="25"/>
  <c r="C53" i="25"/>
  <c r="D53" i="25"/>
  <c r="E53" i="25"/>
  <c r="F53" i="25"/>
  <c r="G53" i="25"/>
  <c r="H53" i="25"/>
  <c r="I53" i="25"/>
  <c r="J53" i="25"/>
  <c r="K53" i="25"/>
  <c r="L53" i="25"/>
  <c r="M53" i="25"/>
  <c r="N53" i="25"/>
  <c r="O53" i="25"/>
  <c r="P53" i="25"/>
  <c r="Q53" i="25"/>
  <c r="R53" i="25"/>
  <c r="S53" i="25"/>
  <c r="T53" i="25"/>
  <c r="U53" i="25"/>
  <c r="V53" i="25"/>
  <c r="C54" i="25"/>
  <c r="D54" i="25"/>
  <c r="E54" i="25"/>
  <c r="F54" i="25"/>
  <c r="G54" i="25"/>
  <c r="H54" i="25"/>
  <c r="I54" i="25"/>
  <c r="J54" i="25"/>
  <c r="K54" i="25"/>
  <c r="L54" i="25"/>
  <c r="M54" i="25"/>
  <c r="N54" i="25"/>
  <c r="O54" i="25"/>
  <c r="P54" i="25"/>
  <c r="Q54" i="25"/>
  <c r="R54" i="25"/>
  <c r="S54" i="25"/>
  <c r="T54" i="25"/>
  <c r="U54" i="25"/>
  <c r="V54" i="25"/>
  <c r="C55" i="25"/>
  <c r="D55" i="25"/>
  <c r="E55" i="25"/>
  <c r="F55" i="25"/>
  <c r="G55" i="25"/>
  <c r="H55" i="25"/>
  <c r="I55" i="25"/>
  <c r="J55" i="25"/>
  <c r="K55" i="25"/>
  <c r="L55" i="25"/>
  <c r="M55" i="25"/>
  <c r="N55" i="25"/>
  <c r="O55" i="25"/>
  <c r="P55" i="25"/>
  <c r="Q55" i="25"/>
  <c r="R55" i="25"/>
  <c r="S55" i="25"/>
  <c r="T55" i="25"/>
  <c r="U55" i="25"/>
  <c r="V55" i="25"/>
  <c r="C56" i="25"/>
  <c r="C94" i="25" s="1"/>
  <c r="D56" i="25"/>
  <c r="D94" i="25" s="1"/>
  <c r="E56" i="25"/>
  <c r="E94" i="25" s="1"/>
  <c r="F56" i="25"/>
  <c r="F94" i="25" s="1"/>
  <c r="G56" i="25"/>
  <c r="G94" i="25" s="1"/>
  <c r="H56" i="25"/>
  <c r="H94" i="25" s="1"/>
  <c r="I56" i="25"/>
  <c r="I94" i="25" s="1"/>
  <c r="J56" i="25"/>
  <c r="J94" i="25" s="1"/>
  <c r="K56" i="25"/>
  <c r="K94" i="25" s="1"/>
  <c r="L56" i="25"/>
  <c r="L94" i="25" s="1"/>
  <c r="M56" i="25"/>
  <c r="M94" i="25" s="1"/>
  <c r="N56" i="25"/>
  <c r="N94" i="25" s="1"/>
  <c r="O56" i="25"/>
  <c r="O94" i="25" s="1"/>
  <c r="P56" i="25"/>
  <c r="P94" i="25" s="1"/>
  <c r="Q56" i="25"/>
  <c r="Q94" i="25" s="1"/>
  <c r="R56" i="25"/>
  <c r="R94" i="25" s="1"/>
  <c r="S56" i="25"/>
  <c r="S94" i="25" s="1"/>
  <c r="T56" i="25"/>
  <c r="T94" i="25" s="1"/>
  <c r="U56" i="25"/>
  <c r="U94" i="25" s="1"/>
  <c r="V56" i="25"/>
  <c r="V94" i="25" s="1"/>
  <c r="C57" i="25"/>
  <c r="D57" i="25"/>
  <c r="E57" i="25"/>
  <c r="F57" i="25"/>
  <c r="G57" i="25"/>
  <c r="H57" i="25"/>
  <c r="I57" i="25"/>
  <c r="J57" i="25"/>
  <c r="K57" i="25"/>
  <c r="L57" i="25"/>
  <c r="M57" i="25"/>
  <c r="N57" i="25"/>
  <c r="O57" i="25"/>
  <c r="P57" i="25"/>
  <c r="Q57" i="25"/>
  <c r="R57" i="25"/>
  <c r="S57" i="25"/>
  <c r="T57" i="25"/>
  <c r="U57" i="25"/>
  <c r="V57" i="25"/>
  <c r="C58" i="25"/>
  <c r="D58" i="25"/>
  <c r="E58" i="25"/>
  <c r="F58" i="25"/>
  <c r="G58" i="25"/>
  <c r="H58" i="25"/>
  <c r="I58" i="25"/>
  <c r="J58" i="25"/>
  <c r="K58" i="25"/>
  <c r="L58" i="25"/>
  <c r="M58" i="25"/>
  <c r="N58" i="25"/>
  <c r="O58" i="25"/>
  <c r="P58" i="25"/>
  <c r="Q58" i="25"/>
  <c r="R58" i="25"/>
  <c r="S58" i="25"/>
  <c r="T58" i="25"/>
  <c r="U58" i="25"/>
  <c r="V58" i="25"/>
  <c r="C59" i="25"/>
  <c r="D59" i="25"/>
  <c r="E59" i="25"/>
  <c r="F59" i="25"/>
  <c r="G59" i="25"/>
  <c r="H59" i="25"/>
  <c r="I59" i="25"/>
  <c r="J59" i="25"/>
  <c r="K59" i="25"/>
  <c r="L59" i="25"/>
  <c r="M59" i="25"/>
  <c r="N59" i="25"/>
  <c r="O59" i="25"/>
  <c r="P59" i="25"/>
  <c r="Q59" i="25"/>
  <c r="R59" i="25"/>
  <c r="S59" i="25"/>
  <c r="T59" i="25"/>
  <c r="U59" i="25"/>
  <c r="V59" i="25"/>
  <c r="C60" i="25"/>
  <c r="C95" i="25" s="1"/>
  <c r="D60" i="25"/>
  <c r="D95" i="25" s="1"/>
  <c r="E60" i="25"/>
  <c r="E95" i="25" s="1"/>
  <c r="F60" i="25"/>
  <c r="F95" i="25" s="1"/>
  <c r="G60" i="25"/>
  <c r="G95" i="25" s="1"/>
  <c r="H60" i="25"/>
  <c r="H95" i="25" s="1"/>
  <c r="I60" i="25"/>
  <c r="I95" i="25" s="1"/>
  <c r="J60" i="25"/>
  <c r="J95" i="25" s="1"/>
  <c r="K60" i="25"/>
  <c r="K95" i="25" s="1"/>
  <c r="L60" i="25"/>
  <c r="L95" i="25" s="1"/>
  <c r="M60" i="25"/>
  <c r="M95" i="25" s="1"/>
  <c r="N60" i="25"/>
  <c r="N95" i="25" s="1"/>
  <c r="O60" i="25"/>
  <c r="O95" i="25" s="1"/>
  <c r="P60" i="25"/>
  <c r="P95" i="25" s="1"/>
  <c r="Q60" i="25"/>
  <c r="Q95" i="25" s="1"/>
  <c r="R60" i="25"/>
  <c r="R95" i="25" s="1"/>
  <c r="S60" i="25"/>
  <c r="S95" i="25" s="1"/>
  <c r="T60" i="25"/>
  <c r="T95" i="25" s="1"/>
  <c r="U60" i="25"/>
  <c r="U95" i="25" s="1"/>
  <c r="V60" i="25"/>
  <c r="V95" i="25" s="1"/>
  <c r="C61" i="25"/>
  <c r="D61" i="25"/>
  <c r="E61" i="25"/>
  <c r="F61" i="25"/>
  <c r="G61" i="25"/>
  <c r="H61" i="25"/>
  <c r="I61" i="25"/>
  <c r="J61" i="25"/>
  <c r="K61" i="25"/>
  <c r="L61" i="25"/>
  <c r="M61" i="25"/>
  <c r="N61" i="25"/>
  <c r="O61" i="25"/>
  <c r="P61" i="25"/>
  <c r="Q61" i="25"/>
  <c r="R61" i="25"/>
  <c r="S61" i="25"/>
  <c r="T61" i="25"/>
  <c r="U61" i="25"/>
  <c r="V61" i="25"/>
  <c r="C62" i="25"/>
  <c r="D62" i="25"/>
  <c r="E62" i="25"/>
  <c r="F62" i="25"/>
  <c r="G62" i="25"/>
  <c r="H62" i="25"/>
  <c r="I62" i="25"/>
  <c r="J62" i="25"/>
  <c r="K62" i="25"/>
  <c r="L62" i="25"/>
  <c r="M62" i="25"/>
  <c r="N62" i="25"/>
  <c r="O62" i="25"/>
  <c r="P62" i="25"/>
  <c r="Q62" i="25"/>
  <c r="R62" i="25"/>
  <c r="S62" i="25"/>
  <c r="T62" i="25"/>
  <c r="U62" i="25"/>
  <c r="V62" i="25"/>
  <c r="C63" i="25"/>
  <c r="D63" i="25"/>
  <c r="E63" i="25"/>
  <c r="F63" i="25"/>
  <c r="G63" i="25"/>
  <c r="H63" i="25"/>
  <c r="I63" i="25"/>
  <c r="J63" i="25"/>
  <c r="K63" i="25"/>
  <c r="L63" i="25"/>
  <c r="M63" i="25"/>
  <c r="N63" i="25"/>
  <c r="O63" i="25"/>
  <c r="P63" i="25"/>
  <c r="Q63" i="25"/>
  <c r="R63" i="25"/>
  <c r="S63" i="25"/>
  <c r="T63" i="25"/>
  <c r="U63" i="25"/>
  <c r="V63" i="25"/>
  <c r="C64" i="25"/>
  <c r="D64" i="25"/>
  <c r="E64" i="25"/>
  <c r="F64" i="25"/>
  <c r="G64" i="25"/>
  <c r="H64" i="25"/>
  <c r="I64" i="25"/>
  <c r="J64" i="25"/>
  <c r="K64" i="25"/>
  <c r="L64" i="25"/>
  <c r="M64" i="25"/>
  <c r="N64" i="25"/>
  <c r="O64" i="25"/>
  <c r="P64" i="25"/>
  <c r="Q64" i="25"/>
  <c r="R64" i="25"/>
  <c r="S64" i="25"/>
  <c r="T64" i="25"/>
  <c r="U64" i="25"/>
  <c r="V64" i="25"/>
  <c r="C65" i="25"/>
  <c r="D65" i="25"/>
  <c r="E65" i="25"/>
  <c r="F65" i="25"/>
  <c r="G65" i="25"/>
  <c r="H65" i="25"/>
  <c r="I65" i="25"/>
  <c r="J65" i="25"/>
  <c r="K65" i="25"/>
  <c r="L65" i="25"/>
  <c r="M65" i="25"/>
  <c r="N65" i="25"/>
  <c r="O65" i="25"/>
  <c r="P65" i="25"/>
  <c r="Q65" i="25"/>
  <c r="R65" i="25"/>
  <c r="S65" i="25"/>
  <c r="T65" i="25"/>
  <c r="U65" i="25"/>
  <c r="V65" i="25"/>
  <c r="C66" i="25"/>
  <c r="D66" i="25"/>
  <c r="E66" i="25"/>
  <c r="F66" i="25"/>
  <c r="G66" i="25"/>
  <c r="H66" i="25"/>
  <c r="I66" i="25"/>
  <c r="J66" i="25"/>
  <c r="K66" i="25"/>
  <c r="L66" i="25"/>
  <c r="M66" i="25"/>
  <c r="N66" i="25"/>
  <c r="O66" i="25"/>
  <c r="P66" i="25"/>
  <c r="Q66" i="25"/>
  <c r="R66" i="25"/>
  <c r="S66" i="25"/>
  <c r="T66" i="25"/>
  <c r="U66" i="25"/>
  <c r="V66" i="25"/>
  <c r="C67" i="25"/>
  <c r="C96" i="25" s="1"/>
  <c r="D67" i="25"/>
  <c r="D96" i="25" s="1"/>
  <c r="E67" i="25"/>
  <c r="E96" i="25" s="1"/>
  <c r="F67" i="25"/>
  <c r="F96" i="25" s="1"/>
  <c r="G67" i="25"/>
  <c r="G96" i="25" s="1"/>
  <c r="H67" i="25"/>
  <c r="H96" i="25" s="1"/>
  <c r="I67" i="25"/>
  <c r="I96" i="25" s="1"/>
  <c r="J67" i="25"/>
  <c r="J96" i="25" s="1"/>
  <c r="K67" i="25"/>
  <c r="K96" i="25" s="1"/>
  <c r="L67" i="25"/>
  <c r="L96" i="25" s="1"/>
  <c r="M67" i="25"/>
  <c r="M96" i="25" s="1"/>
  <c r="N67" i="25"/>
  <c r="N96" i="25" s="1"/>
  <c r="O67" i="25"/>
  <c r="O96" i="25" s="1"/>
  <c r="P67" i="25"/>
  <c r="P96" i="25" s="1"/>
  <c r="Q67" i="25"/>
  <c r="Q96" i="25" s="1"/>
  <c r="R67" i="25"/>
  <c r="R96" i="25" s="1"/>
  <c r="S67" i="25"/>
  <c r="S96" i="25" s="1"/>
  <c r="T67" i="25"/>
  <c r="T96" i="25" s="1"/>
  <c r="U67" i="25"/>
  <c r="U96" i="25" s="1"/>
  <c r="V67" i="25"/>
  <c r="C68" i="25"/>
  <c r="D68" i="25"/>
  <c r="E68" i="25"/>
  <c r="F68" i="25"/>
  <c r="G68" i="25"/>
  <c r="H68" i="25"/>
  <c r="I68" i="25"/>
  <c r="J68" i="25"/>
  <c r="K68" i="25"/>
  <c r="L68" i="25"/>
  <c r="M68" i="25"/>
  <c r="N68" i="25"/>
  <c r="O68" i="25"/>
  <c r="P68" i="25"/>
  <c r="Q68" i="25"/>
  <c r="R68" i="25"/>
  <c r="S68" i="25"/>
  <c r="T68" i="25"/>
  <c r="U68" i="25"/>
  <c r="V68" i="25"/>
  <c r="C69" i="25"/>
  <c r="C97" i="25" s="1"/>
  <c r="D69" i="25"/>
  <c r="D97" i="25" s="1"/>
  <c r="E69" i="25"/>
  <c r="E97" i="25" s="1"/>
  <c r="F69" i="25"/>
  <c r="F97" i="25" s="1"/>
  <c r="G69" i="25"/>
  <c r="G97" i="25" s="1"/>
  <c r="H69" i="25"/>
  <c r="H97" i="25" s="1"/>
  <c r="I69" i="25"/>
  <c r="I97" i="25" s="1"/>
  <c r="J69" i="25"/>
  <c r="J97" i="25" s="1"/>
  <c r="K69" i="25"/>
  <c r="K97" i="25" s="1"/>
  <c r="L69" i="25"/>
  <c r="L97" i="25" s="1"/>
  <c r="M69" i="25"/>
  <c r="M97" i="25" s="1"/>
  <c r="N69" i="25"/>
  <c r="N97" i="25" s="1"/>
  <c r="O69" i="25"/>
  <c r="O97" i="25" s="1"/>
  <c r="P69" i="25"/>
  <c r="P97" i="25" s="1"/>
  <c r="Q69" i="25"/>
  <c r="Q97" i="25" s="1"/>
  <c r="R69" i="25"/>
  <c r="R97" i="25" s="1"/>
  <c r="S69" i="25"/>
  <c r="S97" i="25" s="1"/>
  <c r="T69" i="25"/>
  <c r="T97" i="25" s="1"/>
  <c r="U69" i="25"/>
  <c r="U97" i="25" s="1"/>
  <c r="V69" i="25"/>
  <c r="V97" i="25" s="1"/>
  <c r="C70" i="25"/>
  <c r="D70" i="25"/>
  <c r="E70" i="25"/>
  <c r="F70" i="25"/>
  <c r="G70" i="25"/>
  <c r="H70" i="25"/>
  <c r="I70" i="25"/>
  <c r="J70" i="25"/>
  <c r="K70" i="25"/>
  <c r="L70" i="25"/>
  <c r="M70" i="25"/>
  <c r="N70" i="25"/>
  <c r="O70" i="25"/>
  <c r="P70" i="25"/>
  <c r="Q70" i="25"/>
  <c r="R70" i="25"/>
  <c r="S70" i="25"/>
  <c r="T70" i="25"/>
  <c r="U70" i="25"/>
  <c r="V70" i="25"/>
  <c r="C71" i="25"/>
  <c r="C98" i="25" s="1"/>
  <c r="D71" i="25"/>
  <c r="D98" i="25" s="1"/>
  <c r="E71" i="25"/>
  <c r="E98" i="25" s="1"/>
  <c r="F71" i="25"/>
  <c r="F98" i="25" s="1"/>
  <c r="G71" i="25"/>
  <c r="G98" i="25" s="1"/>
  <c r="H71" i="25"/>
  <c r="H98" i="25" s="1"/>
  <c r="I71" i="25"/>
  <c r="I98" i="25" s="1"/>
  <c r="J71" i="25"/>
  <c r="J98" i="25" s="1"/>
  <c r="K71" i="25"/>
  <c r="K98" i="25" s="1"/>
  <c r="L71" i="25"/>
  <c r="L98" i="25" s="1"/>
  <c r="M71" i="25"/>
  <c r="M98" i="25" s="1"/>
  <c r="N71" i="25"/>
  <c r="N98" i="25" s="1"/>
  <c r="O71" i="25"/>
  <c r="O98" i="25" s="1"/>
  <c r="P71" i="25"/>
  <c r="P98" i="25" s="1"/>
  <c r="Q71" i="25"/>
  <c r="Q98" i="25" s="1"/>
  <c r="R71" i="25"/>
  <c r="R98" i="25" s="1"/>
  <c r="S71" i="25"/>
  <c r="S98" i="25" s="1"/>
  <c r="T71" i="25"/>
  <c r="T98" i="25" s="1"/>
  <c r="U71" i="25"/>
  <c r="U98" i="25" s="1"/>
  <c r="V71" i="25"/>
  <c r="C72" i="25"/>
  <c r="D72" i="25"/>
  <c r="E72" i="25"/>
  <c r="F72" i="25"/>
  <c r="G72" i="25"/>
  <c r="H72" i="25"/>
  <c r="I72" i="25"/>
  <c r="J72" i="25"/>
  <c r="K72" i="25"/>
  <c r="L72" i="25"/>
  <c r="M72" i="25"/>
  <c r="N72" i="25"/>
  <c r="O72" i="25"/>
  <c r="P72" i="25"/>
  <c r="Q72" i="25"/>
  <c r="R72" i="25"/>
  <c r="S72" i="25"/>
  <c r="T72" i="25"/>
  <c r="U72" i="25"/>
  <c r="V72" i="25"/>
  <c r="C73" i="25"/>
  <c r="D73" i="25"/>
  <c r="E73" i="25"/>
  <c r="F73" i="25"/>
  <c r="G73" i="25"/>
  <c r="H73" i="25"/>
  <c r="I73" i="25"/>
  <c r="J73" i="25"/>
  <c r="K73" i="25"/>
  <c r="L73" i="25"/>
  <c r="M73" i="25"/>
  <c r="N73" i="25"/>
  <c r="O73" i="25"/>
  <c r="P73" i="25"/>
  <c r="Q73" i="25"/>
  <c r="R73" i="25"/>
  <c r="S73" i="25"/>
  <c r="T73" i="25"/>
  <c r="U73" i="25"/>
  <c r="V73" i="25"/>
  <c r="C74" i="25"/>
  <c r="D74" i="25"/>
  <c r="E74" i="25"/>
  <c r="F74" i="25"/>
  <c r="G74" i="25"/>
  <c r="H74" i="25"/>
  <c r="I74" i="25"/>
  <c r="J74" i="25"/>
  <c r="K74" i="25"/>
  <c r="L74" i="25"/>
  <c r="M74" i="25"/>
  <c r="N74" i="25"/>
  <c r="O74" i="25"/>
  <c r="P74" i="25"/>
  <c r="Q74" i="25"/>
  <c r="R74" i="25"/>
  <c r="S74" i="25"/>
  <c r="T74" i="25"/>
  <c r="U74" i="25"/>
  <c r="V74" i="25"/>
  <c r="C75" i="25"/>
  <c r="D75" i="25"/>
  <c r="E75" i="25"/>
  <c r="F75" i="25"/>
  <c r="G75" i="25"/>
  <c r="H75" i="25"/>
  <c r="I75" i="25"/>
  <c r="J75" i="25"/>
  <c r="K75" i="25"/>
  <c r="L75" i="25"/>
  <c r="M75" i="25"/>
  <c r="N75" i="25"/>
  <c r="O75" i="25"/>
  <c r="P75" i="25"/>
  <c r="Q75" i="25"/>
  <c r="R75" i="25"/>
  <c r="S75" i="25"/>
  <c r="T75" i="25"/>
  <c r="U75" i="25"/>
  <c r="V75" i="25"/>
  <c r="C76" i="25"/>
  <c r="C99" i="25" s="1"/>
  <c r="D76" i="25"/>
  <c r="D99" i="25" s="1"/>
  <c r="E76" i="25"/>
  <c r="E99" i="25" s="1"/>
  <c r="F76" i="25"/>
  <c r="F99" i="25" s="1"/>
  <c r="G76" i="25"/>
  <c r="G99" i="25" s="1"/>
  <c r="H76" i="25"/>
  <c r="H99" i="25" s="1"/>
  <c r="I76" i="25"/>
  <c r="I99" i="25" s="1"/>
  <c r="J76" i="25"/>
  <c r="J99" i="25" s="1"/>
  <c r="K76" i="25"/>
  <c r="K99" i="25" s="1"/>
  <c r="L76" i="25"/>
  <c r="L99" i="25" s="1"/>
  <c r="M76" i="25"/>
  <c r="M99" i="25" s="1"/>
  <c r="N76" i="25"/>
  <c r="N99" i="25" s="1"/>
  <c r="O76" i="25"/>
  <c r="O99" i="25" s="1"/>
  <c r="P76" i="25"/>
  <c r="P99" i="25" s="1"/>
  <c r="Q76" i="25"/>
  <c r="Q99" i="25" s="1"/>
  <c r="R76" i="25"/>
  <c r="R99" i="25" s="1"/>
  <c r="S76" i="25"/>
  <c r="S99" i="25" s="1"/>
  <c r="T76" i="25"/>
  <c r="T99" i="25" s="1"/>
  <c r="U76" i="25"/>
  <c r="U99" i="25" s="1"/>
  <c r="V76" i="25"/>
  <c r="V99" i="25" s="1"/>
  <c r="V101" i="25" s="1"/>
  <c r="C7" i="25"/>
  <c r="D7" i="25"/>
  <c r="E7" i="25"/>
  <c r="F7" i="25"/>
  <c r="G7" i="25"/>
  <c r="H7" i="25"/>
  <c r="I7" i="25"/>
  <c r="J7" i="25"/>
  <c r="K7" i="25"/>
  <c r="L7" i="25"/>
  <c r="M7" i="25"/>
  <c r="N7" i="25"/>
  <c r="O7" i="25"/>
  <c r="P7" i="25"/>
  <c r="Q7" i="25"/>
  <c r="R7" i="25"/>
  <c r="S7" i="25"/>
  <c r="T7" i="25"/>
  <c r="U7" i="25"/>
  <c r="V7" i="25"/>
  <c r="C8" i="25"/>
  <c r="D8" i="25"/>
  <c r="E8" i="25"/>
  <c r="F8" i="25"/>
  <c r="G8" i="25"/>
  <c r="H8" i="25"/>
  <c r="I8" i="25"/>
  <c r="J8" i="25"/>
  <c r="K8" i="25"/>
  <c r="L8" i="25"/>
  <c r="M8" i="25"/>
  <c r="N8" i="25"/>
  <c r="O8" i="25"/>
  <c r="P8" i="25"/>
  <c r="Q8" i="25"/>
  <c r="R8" i="25"/>
  <c r="S8" i="25"/>
  <c r="T8" i="25"/>
  <c r="U8" i="25"/>
  <c r="V8" i="25"/>
  <c r="C11" i="25"/>
  <c r="C87" i="25" s="1"/>
  <c r="D11" i="25"/>
  <c r="D87" i="25" s="1"/>
  <c r="E11" i="25"/>
  <c r="E87" i="25" s="1"/>
  <c r="F11" i="25"/>
  <c r="F87" i="25" s="1"/>
  <c r="G11" i="25"/>
  <c r="G87" i="25" s="1"/>
  <c r="H11" i="25"/>
  <c r="H87" i="25" s="1"/>
  <c r="I11" i="25"/>
  <c r="I87" i="25" s="1"/>
  <c r="J11" i="25"/>
  <c r="J87" i="25" s="1"/>
  <c r="K11" i="25"/>
  <c r="K87" i="25" s="1"/>
  <c r="L11" i="25"/>
  <c r="L87" i="25" s="1"/>
  <c r="M11" i="25"/>
  <c r="M87" i="25" s="1"/>
  <c r="N11" i="25"/>
  <c r="N87" i="25" s="1"/>
  <c r="O11" i="25"/>
  <c r="O87" i="25" s="1"/>
  <c r="P11" i="25"/>
  <c r="P87" i="25" s="1"/>
  <c r="Q11" i="25"/>
  <c r="Q87" i="25" s="1"/>
  <c r="R11" i="25"/>
  <c r="R87" i="25" s="1"/>
  <c r="S11" i="25"/>
  <c r="S87" i="25" s="1"/>
  <c r="T11" i="25"/>
  <c r="T87" i="25" s="1"/>
  <c r="U11" i="25"/>
  <c r="U87" i="25" s="1"/>
  <c r="V11" i="25"/>
  <c r="C12" i="25"/>
  <c r="D12" i="25"/>
  <c r="E12" i="25"/>
  <c r="F12" i="25"/>
  <c r="G12" i="25"/>
  <c r="H12" i="25"/>
  <c r="I12" i="25"/>
  <c r="J12" i="25"/>
  <c r="K12" i="25"/>
  <c r="L12" i="25"/>
  <c r="M12" i="25"/>
  <c r="N12" i="25"/>
  <c r="O12" i="25"/>
  <c r="P12" i="25"/>
  <c r="Q12" i="25"/>
  <c r="R12" i="25"/>
  <c r="S12" i="25"/>
  <c r="T12" i="25"/>
  <c r="U12" i="25"/>
  <c r="V12" i="25"/>
  <c r="C13" i="25"/>
  <c r="D13" i="25"/>
  <c r="E13" i="25"/>
  <c r="F13" i="25"/>
  <c r="G13" i="25"/>
  <c r="H13" i="25"/>
  <c r="I13" i="25"/>
  <c r="J13" i="25"/>
  <c r="K13" i="25"/>
  <c r="L13" i="25"/>
  <c r="M13" i="25"/>
  <c r="N13" i="25"/>
  <c r="O13" i="25"/>
  <c r="P13" i="25"/>
  <c r="Q13" i="25"/>
  <c r="R13" i="25"/>
  <c r="S13" i="25"/>
  <c r="T13" i="25"/>
  <c r="U13" i="25"/>
  <c r="V13" i="25"/>
  <c r="C14" i="25"/>
  <c r="D14" i="25"/>
  <c r="E14" i="25"/>
  <c r="F14" i="25"/>
  <c r="G14" i="25"/>
  <c r="H14" i="25"/>
  <c r="I14" i="25"/>
  <c r="J14" i="25"/>
  <c r="K14" i="25"/>
  <c r="L14" i="25"/>
  <c r="M14" i="25"/>
  <c r="N14" i="25"/>
  <c r="O14" i="25"/>
  <c r="P14" i="25"/>
  <c r="Q14" i="25"/>
  <c r="R14" i="25"/>
  <c r="S14" i="25"/>
  <c r="T14" i="25"/>
  <c r="U14" i="25"/>
  <c r="V14" i="25"/>
  <c r="C15" i="25"/>
  <c r="C88" i="25" s="1"/>
  <c r="D15" i="25"/>
  <c r="D88" i="25" s="1"/>
  <c r="E15" i="25"/>
  <c r="E88" i="25" s="1"/>
  <c r="F15" i="25"/>
  <c r="F88" i="25" s="1"/>
  <c r="G15" i="25"/>
  <c r="G88" i="25" s="1"/>
  <c r="H15" i="25"/>
  <c r="H88" i="25" s="1"/>
  <c r="I15" i="25"/>
  <c r="I88" i="25" s="1"/>
  <c r="J15" i="25"/>
  <c r="J88" i="25" s="1"/>
  <c r="K15" i="25"/>
  <c r="K88" i="25" s="1"/>
  <c r="L15" i="25"/>
  <c r="L88" i="25" s="1"/>
  <c r="M15" i="25"/>
  <c r="M88" i="25" s="1"/>
  <c r="N15" i="25"/>
  <c r="N88" i="25" s="1"/>
  <c r="O15" i="25"/>
  <c r="O88" i="25" s="1"/>
  <c r="P15" i="25"/>
  <c r="P88" i="25" s="1"/>
  <c r="Q15" i="25"/>
  <c r="Q88" i="25" s="1"/>
  <c r="R15" i="25"/>
  <c r="R88" i="25" s="1"/>
  <c r="S15" i="25"/>
  <c r="S88" i="25" s="1"/>
  <c r="T15" i="25"/>
  <c r="T88" i="25" s="1"/>
  <c r="U15" i="25"/>
  <c r="U88" i="25" s="1"/>
  <c r="V15" i="25"/>
  <c r="C16" i="25"/>
  <c r="D16" i="25"/>
  <c r="E16" i="25"/>
  <c r="F16" i="25"/>
  <c r="G16" i="25"/>
  <c r="H16" i="25"/>
  <c r="I16" i="25"/>
  <c r="J16" i="25"/>
  <c r="K16" i="25"/>
  <c r="L16" i="25"/>
  <c r="M16" i="25"/>
  <c r="N16" i="25"/>
  <c r="O16" i="25"/>
  <c r="P16" i="25"/>
  <c r="Q16" i="25"/>
  <c r="R16" i="25"/>
  <c r="S16" i="25"/>
  <c r="T16" i="25"/>
  <c r="U16" i="25"/>
  <c r="V16" i="25"/>
  <c r="C18" i="25"/>
  <c r="D18" i="25"/>
  <c r="E18" i="25"/>
  <c r="F18" i="25"/>
  <c r="G18" i="25"/>
  <c r="H18" i="25"/>
  <c r="I18" i="25"/>
  <c r="J18" i="25"/>
  <c r="K18" i="25"/>
  <c r="L18" i="25"/>
  <c r="M18" i="25"/>
  <c r="N18" i="25"/>
  <c r="O18" i="25"/>
  <c r="P18" i="25"/>
  <c r="Q18" i="25"/>
  <c r="R18" i="25"/>
  <c r="S18" i="25"/>
  <c r="T18" i="25"/>
  <c r="U18" i="25"/>
  <c r="V18" i="25"/>
  <c r="C19" i="25"/>
  <c r="D19" i="25"/>
  <c r="E19" i="25"/>
  <c r="F19" i="25"/>
  <c r="G19" i="25"/>
  <c r="H19" i="25"/>
  <c r="I19" i="25"/>
  <c r="J19" i="25"/>
  <c r="K19" i="25"/>
  <c r="L19" i="25"/>
  <c r="M19" i="25"/>
  <c r="N19" i="25"/>
  <c r="O19" i="25"/>
  <c r="P19" i="25"/>
  <c r="Q19" i="25"/>
  <c r="R19" i="25"/>
  <c r="S19" i="25"/>
  <c r="T19" i="25"/>
  <c r="U19" i="25"/>
  <c r="V19" i="25"/>
  <c r="C20" i="25"/>
  <c r="D20" i="25"/>
  <c r="E20" i="25"/>
  <c r="F20" i="25"/>
  <c r="G20" i="25"/>
  <c r="H20" i="25"/>
  <c r="I20" i="25"/>
  <c r="J20" i="25"/>
  <c r="K20" i="25"/>
  <c r="L20" i="25"/>
  <c r="M20" i="25"/>
  <c r="N20" i="25"/>
  <c r="O20" i="25"/>
  <c r="P20" i="25"/>
  <c r="Q20" i="25"/>
  <c r="R20" i="25"/>
  <c r="S20" i="25"/>
  <c r="T20" i="25"/>
  <c r="U20" i="25"/>
  <c r="V20" i="25"/>
  <c r="C21" i="25"/>
  <c r="D21" i="25"/>
  <c r="E21" i="25"/>
  <c r="F21" i="25"/>
  <c r="G21" i="25"/>
  <c r="H21" i="25"/>
  <c r="I21" i="25"/>
  <c r="J21" i="25"/>
  <c r="K21" i="25"/>
  <c r="L21" i="25"/>
  <c r="M21" i="25"/>
  <c r="N21" i="25"/>
  <c r="O21" i="25"/>
  <c r="P21" i="25"/>
  <c r="Q21" i="25"/>
  <c r="R21" i="25"/>
  <c r="S21" i="25"/>
  <c r="T21" i="25"/>
  <c r="U21" i="25"/>
  <c r="V21" i="25"/>
  <c r="C22" i="25"/>
  <c r="D22" i="25"/>
  <c r="E22" i="25"/>
  <c r="F22" i="25"/>
  <c r="G22" i="25"/>
  <c r="H22" i="25"/>
  <c r="I22" i="25"/>
  <c r="J22" i="25"/>
  <c r="K22" i="25"/>
  <c r="L22" i="25"/>
  <c r="M22" i="25"/>
  <c r="N22" i="25"/>
  <c r="O22" i="25"/>
  <c r="P22" i="25"/>
  <c r="Q22" i="25"/>
  <c r="R22" i="25"/>
  <c r="S22" i="25"/>
  <c r="T22" i="25"/>
  <c r="U22" i="25"/>
  <c r="V22" i="25"/>
  <c r="C23" i="25"/>
  <c r="D23" i="25"/>
  <c r="E23" i="25"/>
  <c r="F23" i="25"/>
  <c r="G23" i="25"/>
  <c r="H23" i="25"/>
  <c r="I23" i="25"/>
  <c r="J23" i="25"/>
  <c r="K23" i="25"/>
  <c r="L23" i="25"/>
  <c r="M23" i="25"/>
  <c r="N23" i="25"/>
  <c r="O23" i="25"/>
  <c r="P23" i="25"/>
  <c r="Q23" i="25"/>
  <c r="R23" i="25"/>
  <c r="S23" i="25"/>
  <c r="T23" i="25"/>
  <c r="U23" i="25"/>
  <c r="V23" i="25"/>
  <c r="C24" i="25"/>
  <c r="D24" i="25"/>
  <c r="E24" i="25"/>
  <c r="F24" i="25"/>
  <c r="G24" i="25"/>
  <c r="H24" i="25"/>
  <c r="I24" i="25"/>
  <c r="J24" i="25"/>
  <c r="K24" i="25"/>
  <c r="L24" i="25"/>
  <c r="M24" i="25"/>
  <c r="N24" i="25"/>
  <c r="O24" i="25"/>
  <c r="P24" i="25"/>
  <c r="Q24" i="25"/>
  <c r="R24" i="25"/>
  <c r="S24" i="25"/>
  <c r="T24" i="25"/>
  <c r="U24" i="25"/>
  <c r="V24" i="25"/>
  <c r="C25" i="25"/>
  <c r="D25" i="25"/>
  <c r="E25" i="25"/>
  <c r="F25" i="25"/>
  <c r="G25" i="25"/>
  <c r="H25" i="25"/>
  <c r="I25" i="25"/>
  <c r="J25" i="25"/>
  <c r="K25" i="25"/>
  <c r="L25" i="25"/>
  <c r="M25" i="25"/>
  <c r="N25" i="25"/>
  <c r="O25" i="25"/>
  <c r="P25" i="25"/>
  <c r="Q25" i="25"/>
  <c r="R25" i="25"/>
  <c r="S25" i="25"/>
  <c r="T25" i="25"/>
  <c r="U25" i="25"/>
  <c r="V25" i="25"/>
  <c r="C26" i="25"/>
  <c r="D26" i="25"/>
  <c r="E26" i="25"/>
  <c r="F26" i="25"/>
  <c r="G26" i="25"/>
  <c r="H26" i="25"/>
  <c r="I26" i="25"/>
  <c r="J26" i="25"/>
  <c r="K26" i="25"/>
  <c r="L26" i="25"/>
  <c r="M26" i="25"/>
  <c r="N26" i="25"/>
  <c r="O26" i="25"/>
  <c r="P26" i="25"/>
  <c r="Q26" i="25"/>
  <c r="R26" i="25"/>
  <c r="S26" i="25"/>
  <c r="T26" i="25"/>
  <c r="U26" i="25"/>
  <c r="V26" i="25"/>
  <c r="C27" i="25"/>
  <c r="D27" i="25"/>
  <c r="E27" i="25"/>
  <c r="F27" i="25"/>
  <c r="G27" i="25"/>
  <c r="H27" i="25"/>
  <c r="I27" i="25"/>
  <c r="J27" i="25"/>
  <c r="K27" i="25"/>
  <c r="L27" i="25"/>
  <c r="M27" i="25"/>
  <c r="N27" i="25"/>
  <c r="O27" i="25"/>
  <c r="P27" i="25"/>
  <c r="Q27" i="25"/>
  <c r="R27" i="25"/>
  <c r="S27" i="25"/>
  <c r="T27" i="25"/>
  <c r="U27" i="25"/>
  <c r="V27" i="25"/>
  <c r="C28" i="25"/>
  <c r="D28" i="25"/>
  <c r="E28" i="25"/>
  <c r="F28" i="25"/>
  <c r="G28" i="25"/>
  <c r="H28" i="25"/>
  <c r="I28" i="25"/>
  <c r="J28" i="25"/>
  <c r="K28" i="25"/>
  <c r="L28" i="25"/>
  <c r="M28" i="25"/>
  <c r="N28" i="25"/>
  <c r="O28" i="25"/>
  <c r="P28" i="25"/>
  <c r="Q28" i="25"/>
  <c r="R28" i="25"/>
  <c r="S28" i="25"/>
  <c r="T28" i="25"/>
  <c r="U28" i="25"/>
  <c r="V28" i="25"/>
  <c r="C29" i="25"/>
  <c r="D29" i="25"/>
  <c r="E29" i="25"/>
  <c r="F29" i="25"/>
  <c r="G29" i="25"/>
  <c r="H29" i="25"/>
  <c r="I29" i="25"/>
  <c r="J29" i="25"/>
  <c r="K29" i="25"/>
  <c r="L29" i="25"/>
  <c r="M29" i="25"/>
  <c r="N29" i="25"/>
  <c r="O29" i="25"/>
  <c r="P29" i="25"/>
  <c r="Q29" i="25"/>
  <c r="R29" i="25"/>
  <c r="S29" i="25"/>
  <c r="T29" i="25"/>
  <c r="U29" i="25"/>
  <c r="V29" i="25"/>
  <c r="C30" i="25"/>
  <c r="D30" i="25"/>
  <c r="E30" i="25"/>
  <c r="F30" i="25"/>
  <c r="G30" i="25"/>
  <c r="H30" i="25"/>
  <c r="I30" i="25"/>
  <c r="J30" i="25"/>
  <c r="K30" i="25"/>
  <c r="L30" i="25"/>
  <c r="M30" i="25"/>
  <c r="N30" i="25"/>
  <c r="O30" i="25"/>
  <c r="P30" i="25"/>
  <c r="Q30" i="25"/>
  <c r="R30" i="25"/>
  <c r="S30" i="25"/>
  <c r="T30" i="25"/>
  <c r="U30" i="25"/>
  <c r="V30" i="25"/>
  <c r="C31" i="25"/>
  <c r="D31" i="25"/>
  <c r="E31" i="25"/>
  <c r="F31" i="25"/>
  <c r="G31" i="25"/>
  <c r="H31" i="25"/>
  <c r="I31" i="25"/>
  <c r="J31" i="25"/>
  <c r="K31" i="25"/>
  <c r="L31" i="25"/>
  <c r="M31" i="25"/>
  <c r="N31" i="25"/>
  <c r="O31" i="25"/>
  <c r="P31" i="25"/>
  <c r="Q31" i="25"/>
  <c r="R31" i="25"/>
  <c r="S31" i="25"/>
  <c r="T31" i="25"/>
  <c r="U31" i="25"/>
  <c r="V31" i="25"/>
  <c r="C32" i="25"/>
  <c r="D32" i="25"/>
  <c r="E32" i="25"/>
  <c r="F32" i="25"/>
  <c r="G32" i="25"/>
  <c r="H32" i="25"/>
  <c r="I32" i="25"/>
  <c r="J32" i="25"/>
  <c r="K32" i="25"/>
  <c r="L32" i="25"/>
  <c r="M32" i="25"/>
  <c r="N32" i="25"/>
  <c r="O32" i="25"/>
  <c r="P32" i="25"/>
  <c r="Q32" i="25"/>
  <c r="R32" i="25"/>
  <c r="S32" i="25"/>
  <c r="T32" i="25"/>
  <c r="U32" i="25"/>
  <c r="V32" i="25"/>
  <c r="D33" i="25"/>
  <c r="E33" i="25"/>
  <c r="F33" i="25"/>
  <c r="M33" i="25"/>
  <c r="C34" i="25"/>
  <c r="D34" i="25"/>
  <c r="E34" i="25"/>
  <c r="F34" i="25"/>
  <c r="G34" i="25"/>
  <c r="H34" i="25"/>
  <c r="I34" i="25"/>
  <c r="J34" i="25"/>
  <c r="K34" i="25"/>
  <c r="L34" i="25"/>
  <c r="M34" i="25"/>
  <c r="N34" i="25"/>
  <c r="O34" i="25"/>
  <c r="P34" i="25"/>
  <c r="Q34" i="25"/>
  <c r="R34" i="25"/>
  <c r="S34" i="25"/>
  <c r="T34" i="25"/>
  <c r="U34" i="25"/>
  <c r="V34" i="25"/>
  <c r="C35" i="25"/>
  <c r="D35" i="25"/>
  <c r="E35" i="25"/>
  <c r="F35" i="25"/>
  <c r="G35" i="25"/>
  <c r="H35" i="25"/>
  <c r="I35" i="25"/>
  <c r="J35" i="25"/>
  <c r="K35" i="25"/>
  <c r="L35" i="25"/>
  <c r="M35" i="25"/>
  <c r="N35" i="25"/>
  <c r="O35" i="25"/>
  <c r="P35" i="25"/>
  <c r="Q35" i="25"/>
  <c r="R35" i="25"/>
  <c r="S35" i="25"/>
  <c r="T35" i="25"/>
  <c r="U35" i="25"/>
  <c r="V35" i="25"/>
  <c r="C36" i="25"/>
  <c r="D36" i="25"/>
  <c r="E36" i="25"/>
  <c r="F36" i="25"/>
  <c r="G36" i="25"/>
  <c r="H36" i="25"/>
  <c r="I36" i="25"/>
  <c r="J36" i="25"/>
  <c r="K36" i="25"/>
  <c r="L36" i="25"/>
  <c r="M36" i="25"/>
  <c r="N36" i="25"/>
  <c r="O36" i="25"/>
  <c r="P36" i="25"/>
  <c r="Q36" i="25"/>
  <c r="R36" i="25"/>
  <c r="S36" i="25"/>
  <c r="T36" i="25"/>
  <c r="U36" i="25"/>
  <c r="V36" i="25"/>
  <c r="C37" i="25"/>
  <c r="D37" i="25"/>
  <c r="E37" i="25"/>
  <c r="F37" i="25"/>
  <c r="G37" i="25"/>
  <c r="H37" i="25"/>
  <c r="I37" i="25"/>
  <c r="J37" i="25"/>
  <c r="K37" i="25"/>
  <c r="L37" i="25"/>
  <c r="M37" i="25"/>
  <c r="N37" i="25"/>
  <c r="O37" i="25"/>
  <c r="P37" i="25"/>
  <c r="Q37" i="25"/>
  <c r="R37" i="25"/>
  <c r="S37" i="25"/>
  <c r="T37" i="25"/>
  <c r="U37" i="25"/>
  <c r="V37" i="25"/>
  <c r="C38" i="25"/>
  <c r="F38" i="25"/>
  <c r="G38" i="25"/>
  <c r="H38" i="25"/>
  <c r="I38" i="25"/>
  <c r="J38" i="25"/>
  <c r="K38" i="25"/>
  <c r="L38" i="25"/>
  <c r="M38" i="25"/>
  <c r="N38" i="25"/>
  <c r="O38" i="25"/>
  <c r="P38" i="25"/>
  <c r="Q38" i="25"/>
  <c r="R38" i="25"/>
  <c r="S38" i="25"/>
  <c r="T38" i="25"/>
  <c r="U38" i="25"/>
  <c r="V38" i="25"/>
  <c r="C39" i="25"/>
  <c r="C89" i="25" s="1"/>
  <c r="D39" i="25"/>
  <c r="D89" i="25" s="1"/>
  <c r="E39" i="25"/>
  <c r="E89" i="25" s="1"/>
  <c r="F39" i="25"/>
  <c r="F89" i="25" s="1"/>
  <c r="G39" i="25"/>
  <c r="G89" i="25" s="1"/>
  <c r="H39" i="25"/>
  <c r="H89" i="25" s="1"/>
  <c r="I39" i="25"/>
  <c r="I89" i="25" s="1"/>
  <c r="J39" i="25"/>
  <c r="J89" i="25" s="1"/>
  <c r="K39" i="25"/>
  <c r="K89" i="25" s="1"/>
  <c r="L39" i="25"/>
  <c r="L89" i="25" s="1"/>
  <c r="M39" i="25"/>
  <c r="M89" i="25" s="1"/>
  <c r="N39" i="25"/>
  <c r="N89" i="25" s="1"/>
  <c r="O39" i="25"/>
  <c r="O89" i="25" s="1"/>
  <c r="P39" i="25"/>
  <c r="P89" i="25" s="1"/>
  <c r="Q39" i="25"/>
  <c r="Q89" i="25" s="1"/>
  <c r="R39" i="25"/>
  <c r="R89" i="25" s="1"/>
  <c r="S39" i="25"/>
  <c r="S89" i="25" s="1"/>
  <c r="T39" i="25"/>
  <c r="T89" i="25" s="1"/>
  <c r="U39" i="25"/>
  <c r="U89" i="25" s="1"/>
  <c r="V39" i="25"/>
  <c r="V89" i="25" s="1"/>
  <c r="C40" i="25"/>
  <c r="D40" i="25"/>
  <c r="E40" i="25"/>
  <c r="F40" i="25"/>
  <c r="G40" i="25"/>
  <c r="H40" i="25"/>
  <c r="I40" i="25"/>
  <c r="J40" i="25"/>
  <c r="K40" i="25"/>
  <c r="L40" i="25"/>
  <c r="M40" i="25"/>
  <c r="N40" i="25"/>
  <c r="O40" i="25"/>
  <c r="P40" i="25"/>
  <c r="Q40" i="25"/>
  <c r="R40" i="25"/>
  <c r="S40" i="25"/>
  <c r="T40" i="25"/>
  <c r="U40" i="25"/>
  <c r="V40" i="25"/>
  <c r="C41" i="25"/>
  <c r="D41" i="25"/>
  <c r="E41" i="25"/>
  <c r="F41" i="25"/>
  <c r="G41" i="25"/>
  <c r="H41" i="25"/>
  <c r="I41" i="25"/>
  <c r="J41" i="25"/>
  <c r="K41" i="25"/>
  <c r="L41" i="25"/>
  <c r="M41" i="25"/>
  <c r="N41" i="25"/>
  <c r="O41" i="25"/>
  <c r="P41" i="25"/>
  <c r="Q41" i="25"/>
  <c r="R41" i="25"/>
  <c r="S41" i="25"/>
  <c r="T41" i="25"/>
  <c r="U41" i="25"/>
  <c r="V41" i="25"/>
  <c r="C42" i="25"/>
  <c r="C90" i="25" s="1"/>
  <c r="D42" i="25"/>
  <c r="D90" i="25" s="1"/>
  <c r="E42" i="25"/>
  <c r="E90" i="25" s="1"/>
  <c r="F42" i="25"/>
  <c r="F90" i="25" s="1"/>
  <c r="G42" i="25"/>
  <c r="G90" i="25" s="1"/>
  <c r="H42" i="25"/>
  <c r="H90" i="25" s="1"/>
  <c r="I42" i="25"/>
  <c r="I90" i="25" s="1"/>
  <c r="J42" i="25"/>
  <c r="J90" i="25" s="1"/>
  <c r="K42" i="25"/>
  <c r="K90" i="25" s="1"/>
  <c r="L42" i="25"/>
  <c r="L90" i="25" s="1"/>
  <c r="M42" i="25"/>
  <c r="M90" i="25" s="1"/>
  <c r="N42" i="25"/>
  <c r="N90" i="25" s="1"/>
  <c r="O42" i="25"/>
  <c r="O90" i="25" s="1"/>
  <c r="P42" i="25"/>
  <c r="P90" i="25" s="1"/>
  <c r="Q42" i="25"/>
  <c r="Q90" i="25" s="1"/>
  <c r="R42" i="25"/>
  <c r="R90" i="25" s="1"/>
  <c r="S42" i="25"/>
  <c r="S90" i="25" s="1"/>
  <c r="T42" i="25"/>
  <c r="T90" i="25" s="1"/>
  <c r="U42" i="25"/>
  <c r="U90" i="25" s="1"/>
  <c r="V42" i="25"/>
  <c r="V90" i="25" s="1"/>
  <c r="C43" i="25"/>
  <c r="D43" i="25"/>
  <c r="E43" i="25"/>
  <c r="F43" i="25"/>
  <c r="G43" i="25"/>
  <c r="H43" i="25"/>
  <c r="I43" i="25"/>
  <c r="J43" i="25"/>
  <c r="K43" i="25"/>
  <c r="L43" i="25"/>
  <c r="M43" i="25"/>
  <c r="N43" i="25"/>
  <c r="O43" i="25"/>
  <c r="P43" i="25"/>
  <c r="Q43" i="25"/>
  <c r="R43" i="25"/>
  <c r="S43" i="25"/>
  <c r="T43" i="25"/>
  <c r="U43" i="25"/>
  <c r="V43" i="25"/>
  <c r="C44" i="25"/>
  <c r="C91" i="25" s="1"/>
  <c r="D44" i="25"/>
  <c r="D91" i="25" s="1"/>
  <c r="E44" i="25"/>
  <c r="E91" i="25" s="1"/>
  <c r="F44" i="25"/>
  <c r="F91" i="25" s="1"/>
  <c r="G44" i="25"/>
  <c r="G91" i="25" s="1"/>
  <c r="H44" i="25"/>
  <c r="H91" i="25" s="1"/>
  <c r="I44" i="25"/>
  <c r="I91" i="25" s="1"/>
  <c r="J44" i="25"/>
  <c r="J91" i="25" s="1"/>
  <c r="K44" i="25"/>
  <c r="K91" i="25" s="1"/>
  <c r="L44" i="25"/>
  <c r="L91" i="25" s="1"/>
  <c r="M44" i="25"/>
  <c r="M91" i="25" s="1"/>
  <c r="N44" i="25"/>
  <c r="N91" i="25" s="1"/>
  <c r="O44" i="25"/>
  <c r="O91" i="25" s="1"/>
  <c r="P44" i="25"/>
  <c r="P91" i="25" s="1"/>
  <c r="Q44" i="25"/>
  <c r="Q91" i="25" s="1"/>
  <c r="R44" i="25"/>
  <c r="R91" i="25" s="1"/>
  <c r="S44" i="25"/>
  <c r="S91" i="25" s="1"/>
  <c r="T44" i="25"/>
  <c r="T91" i="25" s="1"/>
  <c r="U44" i="25"/>
  <c r="U91" i="25" s="1"/>
  <c r="V44" i="25"/>
  <c r="V91" i="25" s="1"/>
  <c r="C45" i="25"/>
  <c r="D45" i="25"/>
  <c r="E45" i="25"/>
  <c r="F45" i="25"/>
  <c r="G45" i="25"/>
  <c r="H45" i="25"/>
  <c r="I45" i="25"/>
  <c r="J45" i="25"/>
  <c r="K45" i="25"/>
  <c r="L45" i="25"/>
  <c r="M45" i="25"/>
  <c r="N45" i="25"/>
  <c r="O45" i="25"/>
  <c r="P45" i="25"/>
  <c r="Q45" i="25"/>
  <c r="R45" i="25"/>
  <c r="S45" i="25"/>
  <c r="T45" i="25"/>
  <c r="U45" i="25"/>
  <c r="V45" i="25"/>
  <c r="C46" i="25"/>
  <c r="D46" i="25"/>
  <c r="E46" i="25"/>
  <c r="F46" i="25"/>
  <c r="G46" i="25"/>
  <c r="H46" i="25"/>
  <c r="I46" i="25"/>
  <c r="J46" i="25"/>
  <c r="K46" i="25"/>
  <c r="L46" i="25"/>
  <c r="M46" i="25"/>
  <c r="N46" i="25"/>
  <c r="O46" i="25"/>
  <c r="P46" i="25"/>
  <c r="Q46" i="25"/>
  <c r="R46" i="25"/>
  <c r="S46" i="25"/>
  <c r="T46" i="25"/>
  <c r="U46" i="25"/>
  <c r="V46" i="25"/>
  <c r="C47" i="25"/>
  <c r="D47" i="25"/>
  <c r="E47" i="25"/>
  <c r="F47" i="25"/>
  <c r="G47" i="25"/>
  <c r="H47" i="25"/>
  <c r="I47" i="25"/>
  <c r="J47" i="25"/>
  <c r="K47" i="25"/>
  <c r="L47" i="25"/>
  <c r="M47" i="25"/>
  <c r="N47" i="25"/>
  <c r="O47" i="25"/>
  <c r="P47" i="25"/>
  <c r="Q47" i="25"/>
  <c r="R47" i="25"/>
  <c r="S47" i="25"/>
  <c r="T47" i="25"/>
  <c r="U47" i="25"/>
  <c r="V47" i="25"/>
  <c r="C48" i="25"/>
  <c r="C92" i="25" s="1"/>
  <c r="D48" i="25"/>
  <c r="D92" i="25" s="1"/>
  <c r="E48" i="25"/>
  <c r="E92" i="25" s="1"/>
  <c r="F48" i="25"/>
  <c r="F92" i="25" s="1"/>
  <c r="G48" i="25"/>
  <c r="G92" i="25" s="1"/>
  <c r="H48" i="25"/>
  <c r="H92" i="25" s="1"/>
  <c r="I48" i="25"/>
  <c r="I92" i="25" s="1"/>
  <c r="J48" i="25"/>
  <c r="J92" i="25" s="1"/>
  <c r="K48" i="25"/>
  <c r="K92" i="25" s="1"/>
  <c r="L48" i="25"/>
  <c r="L92" i="25" s="1"/>
  <c r="M48" i="25"/>
  <c r="M92" i="25" s="1"/>
  <c r="N48" i="25"/>
  <c r="N92" i="25" s="1"/>
  <c r="O48" i="25"/>
  <c r="O92" i="25" s="1"/>
  <c r="P48" i="25"/>
  <c r="P92" i="25" s="1"/>
  <c r="Q48" i="25"/>
  <c r="Q92" i="25" s="1"/>
  <c r="R48" i="25"/>
  <c r="R92" i="25" s="1"/>
  <c r="S48" i="25"/>
  <c r="S92" i="25" s="1"/>
  <c r="T48" i="25"/>
  <c r="T92" i="25" s="1"/>
  <c r="U48" i="25"/>
  <c r="U92" i="25" s="1"/>
  <c r="V48" i="25"/>
  <c r="V92" i="25" s="1"/>
  <c r="C49" i="25"/>
  <c r="D49" i="25"/>
  <c r="E49" i="25"/>
  <c r="F49" i="25"/>
  <c r="G49" i="25"/>
  <c r="H49" i="25"/>
  <c r="I49" i="25"/>
  <c r="J49" i="25"/>
  <c r="K49" i="25"/>
  <c r="L49" i="25"/>
  <c r="M49" i="25"/>
  <c r="N49" i="25"/>
  <c r="O49" i="25"/>
  <c r="P49" i="25"/>
  <c r="Q49" i="25"/>
  <c r="R49" i="25"/>
  <c r="S49" i="25"/>
  <c r="T49" i="25"/>
  <c r="U49" i="25"/>
  <c r="V49" i="25"/>
  <c r="C50" i="25"/>
  <c r="C93" i="25" s="1"/>
  <c r="D50" i="25"/>
  <c r="D93" i="25" s="1"/>
  <c r="E50" i="25"/>
  <c r="E93" i="25" s="1"/>
  <c r="F50" i="25"/>
  <c r="F93" i="25" s="1"/>
  <c r="G50" i="25"/>
  <c r="G93" i="25" s="1"/>
  <c r="H50" i="25"/>
  <c r="H93" i="25" s="1"/>
  <c r="I50" i="25"/>
  <c r="I93" i="25" s="1"/>
  <c r="J50" i="25"/>
  <c r="J93" i="25" s="1"/>
  <c r="K50" i="25"/>
  <c r="K93" i="25" s="1"/>
  <c r="L50" i="25"/>
  <c r="L93" i="25" s="1"/>
  <c r="M50" i="25"/>
  <c r="M93" i="25" s="1"/>
  <c r="N50" i="25"/>
  <c r="N93" i="25" s="1"/>
  <c r="O50" i="25"/>
  <c r="O93" i="25" s="1"/>
  <c r="P50" i="25"/>
  <c r="P93" i="25" s="1"/>
  <c r="Q50" i="25"/>
  <c r="Q93" i="25" s="1"/>
  <c r="R50" i="25"/>
  <c r="R93" i="25" s="1"/>
  <c r="S50" i="25"/>
  <c r="S93" i="25" s="1"/>
  <c r="T50" i="25"/>
  <c r="T93" i="25" s="1"/>
  <c r="U50" i="25"/>
  <c r="U93" i="25" s="1"/>
  <c r="V50" i="25"/>
  <c r="V6" i="25"/>
  <c r="V85" i="25" s="1"/>
  <c r="U6" i="25"/>
  <c r="U85" i="25" s="1"/>
  <c r="T6" i="25"/>
  <c r="T85" i="25" s="1"/>
  <c r="S6" i="25"/>
  <c r="S85" i="25" s="1"/>
  <c r="R6" i="25"/>
  <c r="R85" i="25" s="1"/>
  <c r="Q6" i="25"/>
  <c r="Q85" i="25" s="1"/>
  <c r="P6" i="25"/>
  <c r="P85" i="25" s="1"/>
  <c r="O6" i="25"/>
  <c r="O85" i="25" s="1"/>
  <c r="N6" i="25"/>
  <c r="N85" i="25" s="1"/>
  <c r="M6" i="25"/>
  <c r="M85" i="25" s="1"/>
  <c r="L6" i="25"/>
  <c r="L85" i="25" s="1"/>
  <c r="K6" i="25"/>
  <c r="K85" i="25" s="1"/>
  <c r="J6" i="25"/>
  <c r="J85" i="25" s="1"/>
  <c r="AT32" i="24"/>
  <c r="I6" i="25"/>
  <c r="I85" i="25" s="1"/>
  <c r="H6" i="25"/>
  <c r="H85" i="25" s="1"/>
  <c r="G6" i="25"/>
  <c r="G85" i="25" s="1"/>
  <c r="F6" i="25"/>
  <c r="F85" i="25" s="1"/>
  <c r="E6" i="25"/>
  <c r="E85" i="25" s="1"/>
  <c r="D6" i="25"/>
  <c r="D85" i="25" s="1"/>
  <c r="C6" i="25"/>
  <c r="C85" i="25" s="1"/>
  <c r="B7" i="25"/>
  <c r="B8" i="25"/>
  <c r="X8" i="25" s="1"/>
  <c r="B11" i="25"/>
  <c r="B87" i="25" s="1"/>
  <c r="Z86" i="25" s="1"/>
  <c r="B12" i="25"/>
  <c r="B13" i="25"/>
  <c r="X13" i="25" s="1"/>
  <c r="B14" i="25"/>
  <c r="B15" i="25"/>
  <c r="B88" i="25" s="1"/>
  <c r="Z87" i="25" s="1"/>
  <c r="B16" i="25"/>
  <c r="B18" i="25"/>
  <c r="B19" i="25"/>
  <c r="B20" i="25"/>
  <c r="B21" i="25"/>
  <c r="B22" i="25"/>
  <c r="B23" i="25"/>
  <c r="B24" i="25"/>
  <c r="B25" i="25"/>
  <c r="B26" i="25"/>
  <c r="B27" i="25"/>
  <c r="B28" i="25"/>
  <c r="B29" i="25"/>
  <c r="B30" i="25"/>
  <c r="B31" i="25"/>
  <c r="B32" i="25"/>
  <c r="B34" i="25"/>
  <c r="B35" i="25"/>
  <c r="B36" i="25"/>
  <c r="B37" i="25"/>
  <c r="B38" i="25"/>
  <c r="B39" i="25"/>
  <c r="B89" i="25" s="1"/>
  <c r="B40" i="25"/>
  <c r="B41" i="25"/>
  <c r="B42" i="25"/>
  <c r="B90" i="25" s="1"/>
  <c r="B43" i="25"/>
  <c r="B44" i="25"/>
  <c r="B91" i="25" s="1"/>
  <c r="B45" i="25"/>
  <c r="B46" i="25"/>
  <c r="B47" i="25"/>
  <c r="B48" i="25"/>
  <c r="B92" i="25" s="1"/>
  <c r="Z91" i="25" s="1"/>
  <c r="B49" i="25"/>
  <c r="B50" i="25"/>
  <c r="B93" i="25" s="1"/>
  <c r="Z92" i="25" s="1"/>
  <c r="B51" i="25"/>
  <c r="B53" i="25"/>
  <c r="B54" i="25"/>
  <c r="B55" i="25"/>
  <c r="B56" i="25"/>
  <c r="B94" i="25" s="1"/>
  <c r="B57" i="25"/>
  <c r="B58" i="25"/>
  <c r="B59" i="25"/>
  <c r="B60" i="25"/>
  <c r="B61" i="25"/>
  <c r="X61" i="25" s="1"/>
  <c r="B62" i="25"/>
  <c r="X62" i="25" s="1"/>
  <c r="B63" i="25"/>
  <c r="B64" i="25"/>
  <c r="B65" i="25"/>
  <c r="B66" i="25"/>
  <c r="B67" i="25"/>
  <c r="B96" i="25" s="1"/>
  <c r="Z95" i="25" s="1"/>
  <c r="B68" i="25"/>
  <c r="B69" i="25"/>
  <c r="B97" i="25" s="1"/>
  <c r="Z96" i="25" s="1"/>
  <c r="B70" i="25"/>
  <c r="B71" i="25"/>
  <c r="B98" i="25" s="1"/>
  <c r="B72" i="25"/>
  <c r="B73" i="25"/>
  <c r="B74" i="25"/>
  <c r="B75" i="25"/>
  <c r="B76" i="25"/>
  <c r="B99" i="25" s="1"/>
  <c r="B100" i="25" s="1"/>
  <c r="B6" i="25"/>
  <c r="B85" i="25" s="1"/>
  <c r="Z85" i="25" s="1"/>
  <c r="AB37" i="23"/>
  <c r="AB35" i="23"/>
  <c r="AB36" i="23"/>
  <c r="Z48" i="23"/>
  <c r="AB23" i="23"/>
  <c r="AB24" i="23"/>
  <c r="AB25" i="23"/>
  <c r="AB26" i="23"/>
  <c r="Z93" i="25" l="1"/>
  <c r="Z97" i="25"/>
  <c r="AA94" i="25"/>
  <c r="AA91" i="25"/>
  <c r="AA90" i="25"/>
  <c r="AB90" i="25" s="1"/>
  <c r="Z90" i="25"/>
  <c r="Z89" i="25"/>
  <c r="AD89" i="25" s="1"/>
  <c r="AA93" i="25"/>
  <c r="AB93" i="25" s="1"/>
  <c r="AA88" i="25"/>
  <c r="Z88" i="25"/>
  <c r="AA96" i="25"/>
  <c r="AB96" i="25" s="1"/>
  <c r="AC85" i="25"/>
  <c r="AA89" i="25"/>
  <c r="AB89" i="25" s="1"/>
  <c r="AB91" i="25"/>
  <c r="AD85" i="25"/>
  <c r="AD88" i="25"/>
  <c r="AA85" i="25"/>
  <c r="G100" i="25"/>
  <c r="F100" i="25"/>
  <c r="U100" i="25"/>
  <c r="E100" i="25"/>
  <c r="T100" i="25"/>
  <c r="D100" i="25"/>
  <c r="S100" i="25"/>
  <c r="C100" i="25"/>
  <c r="R100" i="25"/>
  <c r="Q100" i="25"/>
  <c r="P100" i="25"/>
  <c r="O100" i="25"/>
  <c r="N100" i="25"/>
  <c r="M100" i="25"/>
  <c r="L100" i="25"/>
  <c r="K100" i="25"/>
  <c r="J100" i="25"/>
  <c r="I100" i="25"/>
  <c r="H100" i="25"/>
  <c r="X57" i="25"/>
  <c r="AC89" i="25"/>
  <c r="X53" i="25"/>
  <c r="V100" i="25"/>
  <c r="X12" i="25"/>
  <c r="X29" i="25"/>
  <c r="AC98" i="25"/>
  <c r="AC93" i="25"/>
  <c r="AD93" i="25" s="1"/>
  <c r="AC91" i="25"/>
  <c r="AD91" i="25" s="1"/>
  <c r="AC90" i="25"/>
  <c r="AC88" i="25"/>
  <c r="AC96" i="25"/>
  <c r="AD96" i="25" s="1"/>
  <c r="X64" i="25"/>
  <c r="X63" i="25"/>
  <c r="X60" i="25"/>
  <c r="X46" i="25"/>
  <c r="X36" i="25"/>
  <c r="X32" i="25"/>
  <c r="X28" i="25"/>
  <c r="X24" i="25"/>
  <c r="X20" i="25"/>
  <c r="X15" i="25"/>
  <c r="X11" i="25"/>
  <c r="X75" i="25"/>
  <c r="X71" i="25"/>
  <c r="X67" i="25"/>
  <c r="X59" i="25"/>
  <c r="X55" i="25"/>
  <c r="X48" i="25"/>
  <c r="X44" i="25"/>
  <c r="X40" i="25"/>
  <c r="B95" i="25"/>
  <c r="V98" i="25"/>
  <c r="X35" i="25"/>
  <c r="X31" i="25"/>
  <c r="X27" i="25"/>
  <c r="X23" i="25"/>
  <c r="X19" i="25"/>
  <c r="X14" i="25"/>
  <c r="X74" i="25"/>
  <c r="X70" i="25"/>
  <c r="X66" i="25"/>
  <c r="X58" i="25"/>
  <c r="X54" i="25"/>
  <c r="X47" i="25"/>
  <c r="X43" i="25"/>
  <c r="X39" i="25"/>
  <c r="V96" i="25"/>
  <c r="V88" i="25"/>
  <c r="X34" i="25"/>
  <c r="X30" i="25"/>
  <c r="X26" i="25"/>
  <c r="X22" i="25"/>
  <c r="X18" i="25"/>
  <c r="X7" i="25"/>
  <c r="X73" i="25"/>
  <c r="X69" i="25"/>
  <c r="X65" i="25"/>
  <c r="X6" i="25"/>
  <c r="V87" i="25"/>
  <c r="X50" i="25"/>
  <c r="X42" i="25"/>
  <c r="X38" i="25"/>
  <c r="X37" i="25"/>
  <c r="X25" i="25"/>
  <c r="X21" i="25"/>
  <c r="X16" i="25"/>
  <c r="X76" i="25"/>
  <c r="X72" i="25"/>
  <c r="X68" i="25"/>
  <c r="X56" i="25"/>
  <c r="X51" i="25"/>
  <c r="V93" i="25"/>
  <c r="X49" i="25"/>
  <c r="X45" i="25"/>
  <c r="X41" i="25"/>
  <c r="AB16" i="23"/>
  <c r="AA64" i="23"/>
  <c r="AA60" i="23"/>
  <c r="AA57" i="23"/>
  <c r="AA54" i="23"/>
  <c r="AA50" i="23"/>
  <c r="AA47" i="23"/>
  <c r="Z47" i="23"/>
  <c r="AA44" i="23"/>
  <c r="AA41" i="23"/>
  <c r="AA38" i="23"/>
  <c r="AA34" i="23"/>
  <c r="AA31" i="23"/>
  <c r="AA27" i="23"/>
  <c r="AA21" i="23"/>
  <c r="AA15" i="23"/>
  <c r="AA17" i="23"/>
  <c r="AA18" i="23"/>
  <c r="AA19" i="23"/>
  <c r="AA20" i="23"/>
  <c r="AA22" i="23"/>
  <c r="AA23" i="23"/>
  <c r="AA24" i="23"/>
  <c r="AA25" i="23"/>
  <c r="AA26" i="23"/>
  <c r="AA28" i="23"/>
  <c r="AA29" i="23"/>
  <c r="AA30" i="23"/>
  <c r="AA32" i="23"/>
  <c r="AA33" i="23"/>
  <c r="AA35" i="23"/>
  <c r="AA36" i="23"/>
  <c r="AA37" i="23"/>
  <c r="AA39" i="23"/>
  <c r="AA40" i="23"/>
  <c r="AA42" i="23"/>
  <c r="AA43" i="23"/>
  <c r="AA45" i="23"/>
  <c r="AA46" i="23"/>
  <c r="AA48" i="23"/>
  <c r="AA49" i="23"/>
  <c r="AA51" i="23"/>
  <c r="AA52" i="23"/>
  <c r="AA53" i="23"/>
  <c r="AA55" i="23"/>
  <c r="AA56" i="23"/>
  <c r="AA58" i="23"/>
  <c r="AA59" i="23"/>
  <c r="AA61" i="23"/>
  <c r="AA62" i="23"/>
  <c r="AA63" i="23"/>
  <c r="AA65" i="23"/>
  <c r="AA16" i="23"/>
  <c r="AA9" i="23"/>
  <c r="AA11" i="23"/>
  <c r="AA12" i="23"/>
  <c r="AA13" i="23"/>
  <c r="AA14" i="23"/>
  <c r="AA10" i="23"/>
  <c r="Z21" i="23"/>
  <c r="Z15" i="23"/>
  <c r="Z9" i="23"/>
  <c r="Z10" i="23"/>
  <c r="Z11" i="23"/>
  <c r="Z12" i="23"/>
  <c r="Z13" i="23"/>
  <c r="Z14" i="23"/>
  <c r="Z16" i="23"/>
  <c r="Z17" i="23"/>
  <c r="Z18" i="23"/>
  <c r="Z19" i="23"/>
  <c r="Z20" i="23"/>
  <c r="Z22" i="23"/>
  <c r="Z23" i="23"/>
  <c r="Z24" i="23"/>
  <c r="Z25" i="23"/>
  <c r="Z26" i="23"/>
  <c r="Z27" i="23"/>
  <c r="Z28" i="23"/>
  <c r="Z29" i="23"/>
  <c r="Z30" i="23"/>
  <c r="Z31" i="23"/>
  <c r="Z32" i="23"/>
  <c r="Z33" i="23"/>
  <c r="Z34" i="23"/>
  <c r="Z35" i="23"/>
  <c r="Z36" i="23"/>
  <c r="Z37" i="23"/>
  <c r="Z38" i="23"/>
  <c r="Z39" i="23"/>
  <c r="Z40" i="23"/>
  <c r="Z41" i="23"/>
  <c r="Z42" i="23"/>
  <c r="Z43" i="23"/>
  <c r="Z44" i="23"/>
  <c r="Z45" i="23"/>
  <c r="Z46" i="23"/>
  <c r="Z49" i="23"/>
  <c r="Z50" i="23"/>
  <c r="Z51" i="23"/>
  <c r="Z52" i="23"/>
  <c r="Z53" i="23"/>
  <c r="Z54" i="23"/>
  <c r="Z55" i="23"/>
  <c r="Z56" i="23"/>
  <c r="Z57" i="23"/>
  <c r="Z58" i="23"/>
  <c r="Z59" i="23"/>
  <c r="Z60" i="23"/>
  <c r="Z61" i="23"/>
  <c r="Z62" i="23"/>
  <c r="Z63" i="23"/>
  <c r="Z64" i="23"/>
  <c r="Z65" i="23"/>
  <c r="X65" i="23"/>
  <c r="X62" i="23"/>
  <c r="X63" i="23"/>
  <c r="X61" i="23"/>
  <c r="X59" i="23"/>
  <c r="X58" i="23"/>
  <c r="X56" i="23"/>
  <c r="X55" i="23"/>
  <c r="X52" i="23"/>
  <c r="X53" i="23"/>
  <c r="X51" i="23"/>
  <c r="X49" i="23"/>
  <c r="X48" i="23"/>
  <c r="X46" i="23"/>
  <c r="X45" i="23"/>
  <c r="X43" i="23"/>
  <c r="X42" i="23"/>
  <c r="X40" i="23"/>
  <c r="X39" i="23"/>
  <c r="X36" i="23"/>
  <c r="X37" i="23"/>
  <c r="X35" i="23"/>
  <c r="X33" i="23"/>
  <c r="X32" i="23"/>
  <c r="X29" i="23"/>
  <c r="X30" i="23"/>
  <c r="X28" i="23"/>
  <c r="X23" i="23"/>
  <c r="X24" i="23"/>
  <c r="X25" i="23"/>
  <c r="X26" i="23"/>
  <c r="X22" i="23"/>
  <c r="X17" i="23"/>
  <c r="X18" i="23"/>
  <c r="X19" i="23"/>
  <c r="X20" i="23"/>
  <c r="X16" i="23"/>
  <c r="X11" i="23"/>
  <c r="X12" i="23"/>
  <c r="X13" i="23"/>
  <c r="X14" i="23"/>
  <c r="X10" i="23"/>
  <c r="I15" i="19"/>
  <c r="I13" i="19"/>
  <c r="I11" i="19"/>
  <c r="H24" i="19"/>
  <c r="H23" i="19"/>
  <c r="C5" i="23"/>
  <c r="Y65" i="23"/>
  <c r="Y63" i="23"/>
  <c r="Y62" i="23"/>
  <c r="Y61" i="23"/>
  <c r="Y59" i="23"/>
  <c r="Y58" i="23"/>
  <c r="Y56" i="23"/>
  <c r="Y55" i="23"/>
  <c r="Y53" i="23"/>
  <c r="Y52" i="23"/>
  <c r="Y51" i="23"/>
  <c r="Y49" i="23"/>
  <c r="Y48" i="23"/>
  <c r="Y46" i="23"/>
  <c r="Y45" i="23"/>
  <c r="Y43" i="23"/>
  <c r="Y42" i="23"/>
  <c r="Y40" i="23"/>
  <c r="Y39" i="23"/>
  <c r="Y36" i="23"/>
  <c r="Y37" i="23"/>
  <c r="Y35" i="23"/>
  <c r="Y33" i="23"/>
  <c r="Y32" i="23"/>
  <c r="Y29" i="23"/>
  <c r="Y30" i="23"/>
  <c r="Y28" i="23"/>
  <c r="Y23" i="23"/>
  <c r="Y24" i="23"/>
  <c r="Y25" i="23"/>
  <c r="Y26" i="23"/>
  <c r="Y22" i="23"/>
  <c r="Y17" i="23"/>
  <c r="Y18" i="23"/>
  <c r="Y19" i="23"/>
  <c r="Y20" i="23"/>
  <c r="Y16" i="23"/>
  <c r="Y11" i="23"/>
  <c r="Y12" i="23"/>
  <c r="Y13" i="23"/>
  <c r="Y14" i="23"/>
  <c r="Y10" i="23"/>
  <c r="E37" i="15"/>
  <c r="D37" i="15"/>
  <c r="E36" i="15"/>
  <c r="C37" i="15"/>
  <c r="C36" i="15"/>
  <c r="E23" i="19"/>
  <c r="D23" i="19"/>
  <c r="E25" i="19"/>
  <c r="E26" i="19"/>
  <c r="E24" i="19"/>
  <c r="C31" i="7"/>
  <c r="C33" i="21"/>
  <c r="D33" i="21"/>
  <c r="E33" i="21"/>
  <c r="F33" i="21"/>
  <c r="G33" i="21"/>
  <c r="H33" i="21"/>
  <c r="I33" i="21"/>
  <c r="J33" i="21"/>
  <c r="K33" i="21"/>
  <c r="L33" i="21"/>
  <c r="M33" i="21"/>
  <c r="N33" i="21"/>
  <c r="O33" i="21"/>
  <c r="P33" i="21"/>
  <c r="Q33" i="21"/>
  <c r="R33" i="21"/>
  <c r="S33" i="21"/>
  <c r="T33" i="21"/>
  <c r="U33" i="21"/>
  <c r="B33" i="21"/>
  <c r="C32" i="21"/>
  <c r="D32" i="21"/>
  <c r="E32" i="21"/>
  <c r="F32" i="21"/>
  <c r="G32" i="21"/>
  <c r="H32" i="21"/>
  <c r="I32" i="21"/>
  <c r="J32" i="21"/>
  <c r="K32" i="21"/>
  <c r="L32" i="21"/>
  <c r="M32" i="21"/>
  <c r="N32" i="21"/>
  <c r="O32" i="21"/>
  <c r="P32" i="21"/>
  <c r="Q32" i="21"/>
  <c r="R32" i="21"/>
  <c r="S32" i="21"/>
  <c r="T32" i="21"/>
  <c r="U32" i="21"/>
  <c r="B32" i="21"/>
  <c r="C38" i="13"/>
  <c r="C36" i="13"/>
  <c r="AB88" i="25" l="1"/>
  <c r="AD90" i="25"/>
  <c r="AC87" i="25"/>
  <c r="AD87" i="25" s="1"/>
  <c r="AA87" i="25"/>
  <c r="AC95" i="25"/>
  <c r="AD95" i="25" s="1"/>
  <c r="AA95" i="25"/>
  <c r="AB95" i="25" s="1"/>
  <c r="AC94" i="25"/>
  <c r="Z94" i="25"/>
  <c r="AC92" i="25"/>
  <c r="AD92" i="25" s="1"/>
  <c r="AA92" i="25"/>
  <c r="AB92" i="25" s="1"/>
  <c r="AB85" i="25"/>
  <c r="AC97" i="25"/>
  <c r="AD97" i="25" s="1"/>
  <c r="AA97" i="25"/>
  <c r="AB97" i="25" s="1"/>
  <c r="AC86" i="25"/>
  <c r="AD86" i="25" s="1"/>
  <c r="AA86" i="25"/>
  <c r="AB86" i="25" s="1"/>
  <c r="C35" i="13"/>
  <c r="G29" i="7"/>
  <c r="G28" i="7"/>
  <c r="G27" i="7"/>
  <c r="G26" i="7"/>
  <c r="G25" i="7"/>
  <c r="G24" i="7"/>
  <c r="G23" i="7"/>
  <c r="G22" i="7"/>
  <c r="G21" i="7"/>
  <c r="G20" i="7"/>
  <c r="G19" i="7"/>
  <c r="G18" i="7"/>
  <c r="G17" i="7"/>
  <c r="G16" i="7"/>
  <c r="G15" i="7"/>
  <c r="G14" i="7"/>
  <c r="G13" i="7"/>
  <c r="G12" i="7"/>
  <c r="G11" i="7"/>
  <c r="G10" i="7"/>
  <c r="G9" i="7"/>
  <c r="E16" i="7"/>
  <c r="E17" i="7"/>
  <c r="E18" i="7"/>
  <c r="E9" i="7"/>
  <c r="E21" i="7" s="1"/>
  <c r="H21" i="20"/>
  <c r="F45" i="17"/>
  <c r="F40" i="17"/>
  <c r="L46" i="17"/>
  <c r="E46" i="17"/>
  <c r="K45" i="17"/>
  <c r="L45" i="17"/>
  <c r="M45" i="17"/>
  <c r="N45" i="17"/>
  <c r="O45" i="17"/>
  <c r="P45" i="17"/>
  <c r="Q45" i="17"/>
  <c r="R45" i="17"/>
  <c r="S45" i="17"/>
  <c r="T45" i="17"/>
  <c r="U45" i="17"/>
  <c r="V45" i="17"/>
  <c r="W45" i="17"/>
  <c r="G45" i="17"/>
  <c r="H45" i="17"/>
  <c r="I45" i="17"/>
  <c r="J45" i="17"/>
  <c r="F43" i="17"/>
  <c r="C43" i="17"/>
  <c r="G21" i="20" s="1"/>
  <c r="E43" i="17"/>
  <c r="G43" i="17"/>
  <c r="H43" i="17"/>
  <c r="I43" i="17"/>
  <c r="J43" i="17"/>
  <c r="K43" i="17"/>
  <c r="L43" i="17"/>
  <c r="M43" i="17"/>
  <c r="N43" i="17"/>
  <c r="O43" i="17"/>
  <c r="P43" i="17"/>
  <c r="Q43" i="17"/>
  <c r="R43" i="17"/>
  <c r="S43" i="17"/>
  <c r="T43" i="17"/>
  <c r="U43" i="17"/>
  <c r="V43" i="17"/>
  <c r="F6" i="19"/>
  <c r="F7" i="20"/>
  <c r="F8" i="20"/>
  <c r="F9" i="20"/>
  <c r="F10" i="20"/>
  <c r="E7" i="20"/>
  <c r="E8" i="20"/>
  <c r="E9" i="20"/>
  <c r="E10" i="20"/>
  <c r="E11" i="20"/>
  <c r="F11" i="20" s="1"/>
  <c r="E12" i="20"/>
  <c r="F12" i="20" s="1"/>
  <c r="E13" i="20"/>
  <c r="F13" i="20" s="1"/>
  <c r="E14" i="20"/>
  <c r="F14" i="20" s="1"/>
  <c r="E15" i="20"/>
  <c r="F15" i="20" s="1"/>
  <c r="E16" i="20"/>
  <c r="F16" i="20" s="1"/>
  <c r="E17" i="20"/>
  <c r="F17" i="20" s="1"/>
  <c r="E18" i="20"/>
  <c r="F18" i="20" s="1"/>
  <c r="E19" i="20"/>
  <c r="F19" i="20" s="1"/>
  <c r="E20" i="20"/>
  <c r="F20" i="20" s="1"/>
  <c r="E6" i="20"/>
  <c r="F6" i="20" s="1"/>
  <c r="D21" i="19"/>
  <c r="D23" i="20"/>
  <c r="H21" i="19"/>
  <c r="D40" i="17"/>
  <c r="H40" i="17"/>
  <c r="I40" i="17"/>
  <c r="K40" i="17"/>
  <c r="G39" i="17"/>
  <c r="E21" i="19"/>
  <c r="F7" i="19"/>
  <c r="F8" i="19"/>
  <c r="F9" i="19"/>
  <c r="F10" i="19"/>
  <c r="F11" i="19"/>
  <c r="F12" i="19"/>
  <c r="F13" i="19"/>
  <c r="F14" i="19"/>
  <c r="F15" i="19"/>
  <c r="F16" i="19"/>
  <c r="F17" i="19"/>
  <c r="F18" i="19"/>
  <c r="F19" i="19"/>
  <c r="F20" i="19"/>
  <c r="J39" i="17"/>
  <c r="K39" i="17"/>
  <c r="L39" i="17"/>
  <c r="M39" i="17"/>
  <c r="N39" i="17"/>
  <c r="O39" i="17"/>
  <c r="P39" i="17"/>
  <c r="Q39" i="17"/>
  <c r="R39" i="17"/>
  <c r="S39" i="17"/>
  <c r="D16" i="18"/>
  <c r="J16" i="18"/>
  <c r="K16" i="18"/>
  <c r="L16" i="18"/>
  <c r="M16" i="18"/>
  <c r="N16" i="18"/>
  <c r="S16" i="18"/>
  <c r="T16" i="18"/>
  <c r="D17" i="18"/>
  <c r="G17" i="18"/>
  <c r="H17" i="18"/>
  <c r="I17" i="18"/>
  <c r="J17" i="18"/>
  <c r="K17" i="18"/>
  <c r="P17" i="18"/>
  <c r="Q17" i="18"/>
  <c r="R17" i="18"/>
  <c r="S17" i="18"/>
  <c r="C18" i="18"/>
  <c r="D18" i="18"/>
  <c r="E18" i="18"/>
  <c r="F18" i="18"/>
  <c r="K18" i="18"/>
  <c r="M18" i="18"/>
  <c r="N18" i="18"/>
  <c r="O18" i="18"/>
  <c r="P18" i="18"/>
  <c r="Q18" i="18"/>
  <c r="R18" i="18"/>
  <c r="U18" i="18"/>
  <c r="V18" i="18"/>
  <c r="D19" i="18"/>
  <c r="J19" i="18"/>
  <c r="K19" i="18"/>
  <c r="L19" i="18"/>
  <c r="M19" i="18"/>
  <c r="N19" i="18"/>
  <c r="O19" i="18"/>
  <c r="P19" i="18"/>
  <c r="Q19" i="18"/>
  <c r="D20" i="18"/>
  <c r="H20" i="18"/>
  <c r="I20" i="18"/>
  <c r="J20" i="18"/>
  <c r="K20" i="18"/>
  <c r="L20" i="18"/>
  <c r="M20" i="18"/>
  <c r="N20" i="18"/>
  <c r="D21" i="18"/>
  <c r="E21" i="18"/>
  <c r="F21" i="18"/>
  <c r="G21" i="18"/>
  <c r="H21" i="18"/>
  <c r="I21" i="18"/>
  <c r="J21" i="18"/>
  <c r="K21" i="18"/>
  <c r="O21" i="18"/>
  <c r="V21" i="18"/>
  <c r="D22" i="18"/>
  <c r="E22" i="18"/>
  <c r="F22" i="18"/>
  <c r="K22" i="18"/>
  <c r="L22" i="18"/>
  <c r="M22" i="18"/>
  <c r="N22" i="18"/>
  <c r="S22" i="18"/>
  <c r="T22" i="18"/>
  <c r="U22" i="18"/>
  <c r="V22" i="18"/>
  <c r="D23" i="18"/>
  <c r="H23" i="18"/>
  <c r="I23" i="18"/>
  <c r="J23" i="18"/>
  <c r="K23" i="18"/>
  <c r="L23" i="18"/>
  <c r="M23" i="18"/>
  <c r="Q23" i="18"/>
  <c r="R23" i="18"/>
  <c r="C24" i="18"/>
  <c r="D24" i="18"/>
  <c r="F24" i="18"/>
  <c r="G24" i="18"/>
  <c r="H24" i="18"/>
  <c r="I24" i="18"/>
  <c r="J24" i="18"/>
  <c r="K24" i="18"/>
  <c r="L24" i="18"/>
  <c r="N24" i="18"/>
  <c r="V24" i="18"/>
  <c r="C25" i="18"/>
  <c r="D25" i="18"/>
  <c r="E25" i="18"/>
  <c r="F25" i="18"/>
  <c r="G25" i="18"/>
  <c r="H25" i="18"/>
  <c r="I25" i="18"/>
  <c r="J25" i="18"/>
  <c r="K25" i="18"/>
  <c r="T25" i="18"/>
  <c r="U25" i="18"/>
  <c r="V25" i="18"/>
  <c r="C26" i="18"/>
  <c r="D26" i="18"/>
  <c r="E26" i="18"/>
  <c r="F26" i="18"/>
  <c r="K26" i="18"/>
  <c r="Q26" i="18"/>
  <c r="R26" i="18"/>
  <c r="S26" i="18"/>
  <c r="T26" i="18"/>
  <c r="U26" i="18"/>
  <c r="V26" i="18"/>
  <c r="D27" i="18"/>
  <c r="G27" i="18"/>
  <c r="H27" i="18"/>
  <c r="K27" i="18"/>
  <c r="O27" i="18"/>
  <c r="P27" i="18"/>
  <c r="Q27" i="18"/>
  <c r="R27" i="18"/>
  <c r="D28" i="18"/>
  <c r="E28" i="18"/>
  <c r="F28" i="18"/>
  <c r="G28" i="18"/>
  <c r="K28" i="18"/>
  <c r="L28" i="18"/>
  <c r="M28" i="18"/>
  <c r="N28" i="18"/>
  <c r="T28" i="18"/>
  <c r="U28" i="18"/>
  <c r="V28" i="18"/>
  <c r="C29" i="18"/>
  <c r="D29" i="18"/>
  <c r="E29" i="18"/>
  <c r="F29" i="18"/>
  <c r="I29" i="18"/>
  <c r="J29" i="18"/>
  <c r="K29" i="18"/>
  <c r="R29" i="18"/>
  <c r="S29" i="18"/>
  <c r="T29" i="18"/>
  <c r="U29" i="18"/>
  <c r="V29" i="18"/>
  <c r="C30" i="18"/>
  <c r="D30" i="18"/>
  <c r="E30" i="18"/>
  <c r="K30" i="18"/>
  <c r="O30" i="18"/>
  <c r="P30" i="18"/>
  <c r="Q30" i="18"/>
  <c r="R30" i="18"/>
  <c r="S30" i="18"/>
  <c r="T30" i="18"/>
  <c r="U30" i="18"/>
  <c r="V30" i="18"/>
  <c r="K15" i="18"/>
  <c r="N15" i="18"/>
  <c r="O15" i="18"/>
  <c r="P15" i="18"/>
  <c r="Q15" i="18"/>
  <c r="R15" i="18"/>
  <c r="S15" i="18"/>
  <c r="T15" i="18"/>
  <c r="U15" i="18"/>
  <c r="D15" i="18"/>
  <c r="D13" i="18"/>
  <c r="E13" i="18"/>
  <c r="F13" i="18"/>
  <c r="K13" i="18"/>
  <c r="M13" i="18"/>
  <c r="N13" i="18"/>
  <c r="O13" i="18"/>
  <c r="P13" i="18"/>
  <c r="U13" i="18"/>
  <c r="V13" i="18"/>
  <c r="D14" i="18"/>
  <c r="E14" i="18"/>
  <c r="J14" i="18"/>
  <c r="K14" i="18"/>
  <c r="L14" i="18"/>
  <c r="R14" i="18"/>
  <c r="S14" i="18"/>
  <c r="T14" i="18"/>
  <c r="U14" i="18"/>
  <c r="V14" i="18"/>
  <c r="G12" i="18"/>
  <c r="K12" i="18"/>
  <c r="L12" i="18"/>
  <c r="S12" i="18"/>
  <c r="T12" i="18"/>
  <c r="U12" i="18"/>
  <c r="V12" i="18"/>
  <c r="C12" i="18"/>
  <c r="D12" i="18"/>
  <c r="E12" i="18"/>
  <c r="F11" i="18"/>
  <c r="G11" i="18"/>
  <c r="H11" i="18"/>
  <c r="K11" i="18"/>
  <c r="R11" i="18"/>
  <c r="S11" i="18"/>
  <c r="T11" i="18"/>
  <c r="U11" i="18"/>
  <c r="V11" i="18"/>
  <c r="C11" i="18"/>
  <c r="E11" i="18"/>
  <c r="D11" i="18"/>
  <c r="C11" i="16"/>
  <c r="C12" i="16"/>
  <c r="C13" i="16"/>
  <c r="C14" i="16"/>
  <c r="C15" i="16"/>
  <c r="C16" i="16"/>
  <c r="C17" i="16"/>
  <c r="C18" i="16"/>
  <c r="C19" i="16"/>
  <c r="C20" i="16"/>
  <c r="C21" i="16"/>
  <c r="C22" i="16"/>
  <c r="C23" i="16"/>
  <c r="C24" i="16"/>
  <c r="C25" i="16"/>
  <c r="C26" i="16"/>
  <c r="C27" i="16"/>
  <c r="C28" i="16"/>
  <c r="C29" i="16"/>
  <c r="C30" i="16"/>
  <c r="C10" i="16"/>
  <c r="F37" i="17"/>
  <c r="D36" i="17"/>
  <c r="E36" i="17"/>
  <c r="E39" i="17" s="1"/>
  <c r="F36" i="17"/>
  <c r="F39" i="17" s="1"/>
  <c r="G36" i="17"/>
  <c r="H36" i="17"/>
  <c r="H39" i="17" s="1"/>
  <c r="I36" i="17"/>
  <c r="I39" i="17" s="1"/>
  <c r="J36" i="17"/>
  <c r="K36" i="17"/>
  <c r="L36" i="17"/>
  <c r="M36" i="17"/>
  <c r="N36" i="17"/>
  <c r="O36" i="17"/>
  <c r="P36" i="17"/>
  <c r="Q36" i="17"/>
  <c r="R36" i="17"/>
  <c r="S36" i="17"/>
  <c r="T36" i="17"/>
  <c r="T39" i="17" s="1"/>
  <c r="U36" i="17"/>
  <c r="U39" i="17" s="1"/>
  <c r="V36" i="17"/>
  <c r="V39" i="17" s="1"/>
  <c r="C36" i="17"/>
  <c r="C39" i="17" s="1"/>
  <c r="E37" i="17"/>
  <c r="E40" i="17" s="1"/>
  <c r="G37" i="17"/>
  <c r="G40" i="17" s="1"/>
  <c r="H37" i="17"/>
  <c r="I37" i="17"/>
  <c r="J37" i="17"/>
  <c r="J40" i="17" s="1"/>
  <c r="L37" i="17"/>
  <c r="L40" i="17" s="1"/>
  <c r="M37" i="17"/>
  <c r="M40" i="17" s="1"/>
  <c r="N37" i="17"/>
  <c r="N40" i="17" s="1"/>
  <c r="O37" i="17"/>
  <c r="O40" i="17" s="1"/>
  <c r="P37" i="17"/>
  <c r="P40" i="17" s="1"/>
  <c r="Q37" i="17"/>
  <c r="Q40" i="17" s="1"/>
  <c r="R37" i="17"/>
  <c r="R40" i="17" s="1"/>
  <c r="S37" i="17"/>
  <c r="S40" i="17" s="1"/>
  <c r="T37" i="17"/>
  <c r="T40" i="17" s="1"/>
  <c r="U37" i="17"/>
  <c r="U40" i="17" s="1"/>
  <c r="V37" i="17"/>
  <c r="V40" i="17" s="1"/>
  <c r="W37" i="17"/>
  <c r="W40" i="17" s="1"/>
  <c r="C37" i="17"/>
  <c r="G21" i="19" s="1"/>
  <c r="V30" i="17"/>
  <c r="U30" i="17"/>
  <c r="T30" i="17"/>
  <c r="S30" i="17"/>
  <c r="R30" i="17"/>
  <c r="Q30" i="17"/>
  <c r="P30" i="17"/>
  <c r="O30" i="17"/>
  <c r="N30" i="17"/>
  <c r="N30" i="18" s="1"/>
  <c r="M30" i="17"/>
  <c r="M30" i="18" s="1"/>
  <c r="L30" i="17"/>
  <c r="L30" i="18" s="1"/>
  <c r="J30" i="17"/>
  <c r="J30" i="18" s="1"/>
  <c r="I30" i="17"/>
  <c r="I30" i="18" s="1"/>
  <c r="H30" i="17"/>
  <c r="H30" i="18" s="1"/>
  <c r="G30" i="17"/>
  <c r="G30" i="18" s="1"/>
  <c r="F30" i="17"/>
  <c r="F30" i="18" s="1"/>
  <c r="E30" i="17"/>
  <c r="V29" i="17"/>
  <c r="U29" i="17"/>
  <c r="T29" i="17"/>
  <c r="S29" i="17"/>
  <c r="R29" i="17"/>
  <c r="Q29" i="17"/>
  <c r="Q29" i="18" s="1"/>
  <c r="P29" i="17"/>
  <c r="P29" i="18" s="1"/>
  <c r="O29" i="17"/>
  <c r="O29" i="18" s="1"/>
  <c r="N29" i="17"/>
  <c r="N29" i="18" s="1"/>
  <c r="M29" i="17"/>
  <c r="M29" i="18" s="1"/>
  <c r="L29" i="17"/>
  <c r="L29" i="18" s="1"/>
  <c r="J29" i="17"/>
  <c r="I29" i="17"/>
  <c r="H29" i="17"/>
  <c r="H29" i="18" s="1"/>
  <c r="G29" i="17"/>
  <c r="G29" i="18" s="1"/>
  <c r="F29" i="17"/>
  <c r="E29" i="17"/>
  <c r="V28" i="17"/>
  <c r="U28" i="17"/>
  <c r="T28" i="17"/>
  <c r="S28" i="17"/>
  <c r="S28" i="18" s="1"/>
  <c r="R28" i="17"/>
  <c r="R28" i="18" s="1"/>
  <c r="Q28" i="17"/>
  <c r="Q28" i="18" s="1"/>
  <c r="P28" i="17"/>
  <c r="P28" i="18" s="1"/>
  <c r="O28" i="17"/>
  <c r="O28" i="18" s="1"/>
  <c r="N28" i="17"/>
  <c r="M28" i="17"/>
  <c r="L28" i="17"/>
  <c r="J28" i="17"/>
  <c r="J28" i="18" s="1"/>
  <c r="I28" i="17"/>
  <c r="I28" i="18" s="1"/>
  <c r="H28" i="17"/>
  <c r="H28" i="18" s="1"/>
  <c r="G28" i="17"/>
  <c r="F28" i="17"/>
  <c r="E28" i="17"/>
  <c r="V27" i="17"/>
  <c r="V27" i="18" s="1"/>
  <c r="U27" i="17"/>
  <c r="U27" i="18" s="1"/>
  <c r="T27" i="17"/>
  <c r="T27" i="18" s="1"/>
  <c r="S27" i="17"/>
  <c r="S27" i="18" s="1"/>
  <c r="R27" i="17"/>
  <c r="Q27" i="17"/>
  <c r="P27" i="17"/>
  <c r="O27" i="17"/>
  <c r="N27" i="17"/>
  <c r="N27" i="18" s="1"/>
  <c r="M27" i="17"/>
  <c r="M27" i="18" s="1"/>
  <c r="L27" i="17"/>
  <c r="L27" i="18" s="1"/>
  <c r="J27" i="17"/>
  <c r="J27" i="18" s="1"/>
  <c r="I27" i="17"/>
  <c r="I27" i="18" s="1"/>
  <c r="H27" i="17"/>
  <c r="G27" i="17"/>
  <c r="F27" i="17"/>
  <c r="F27" i="18" s="1"/>
  <c r="E27" i="17"/>
  <c r="E27" i="18" s="1"/>
  <c r="V26" i="17"/>
  <c r="U26" i="17"/>
  <c r="T26" i="17"/>
  <c r="S26" i="17"/>
  <c r="R26" i="17"/>
  <c r="Q26" i="17"/>
  <c r="P26" i="17"/>
  <c r="P26" i="18" s="1"/>
  <c r="O26" i="17"/>
  <c r="O26" i="18" s="1"/>
  <c r="N26" i="17"/>
  <c r="N26" i="18" s="1"/>
  <c r="M26" i="17"/>
  <c r="M26" i="18" s="1"/>
  <c r="L26" i="17"/>
  <c r="L26" i="18" s="1"/>
  <c r="J26" i="17"/>
  <c r="J26" i="18" s="1"/>
  <c r="I26" i="17"/>
  <c r="I26" i="18" s="1"/>
  <c r="H26" i="17"/>
  <c r="H26" i="18" s="1"/>
  <c r="G26" i="17"/>
  <c r="G26" i="18" s="1"/>
  <c r="F26" i="17"/>
  <c r="E26" i="17"/>
  <c r="V25" i="17"/>
  <c r="U25" i="17"/>
  <c r="T25" i="17"/>
  <c r="S25" i="17"/>
  <c r="S25" i="18" s="1"/>
  <c r="R25" i="17"/>
  <c r="R25" i="18" s="1"/>
  <c r="Q25" i="17"/>
  <c r="Q25" i="18" s="1"/>
  <c r="P25" i="17"/>
  <c r="P25" i="18" s="1"/>
  <c r="O25" i="17"/>
  <c r="O25" i="18" s="1"/>
  <c r="N25" i="17"/>
  <c r="N25" i="18" s="1"/>
  <c r="M25" i="17"/>
  <c r="M25" i="18" s="1"/>
  <c r="L25" i="17"/>
  <c r="L25" i="18" s="1"/>
  <c r="J25" i="17"/>
  <c r="I25" i="17"/>
  <c r="H25" i="17"/>
  <c r="G25" i="17"/>
  <c r="F25" i="17"/>
  <c r="E25" i="17"/>
  <c r="V24" i="17"/>
  <c r="U24" i="17"/>
  <c r="U24" i="18" s="1"/>
  <c r="T24" i="17"/>
  <c r="T24" i="18" s="1"/>
  <c r="S24" i="17"/>
  <c r="S24" i="18" s="1"/>
  <c r="R24" i="17"/>
  <c r="R24" i="18" s="1"/>
  <c r="Q24" i="17"/>
  <c r="Q24" i="18" s="1"/>
  <c r="P24" i="17"/>
  <c r="P24" i="18" s="1"/>
  <c r="O24" i="17"/>
  <c r="O24" i="18" s="1"/>
  <c r="N24" i="17"/>
  <c r="M24" i="17"/>
  <c r="M24" i="18" s="1"/>
  <c r="L24" i="17"/>
  <c r="J24" i="17"/>
  <c r="I24" i="17"/>
  <c r="H24" i="17"/>
  <c r="G24" i="17"/>
  <c r="F24" i="17"/>
  <c r="E24" i="17"/>
  <c r="E24" i="18" s="1"/>
  <c r="V23" i="17"/>
  <c r="V23" i="18" s="1"/>
  <c r="U23" i="17"/>
  <c r="U23" i="18" s="1"/>
  <c r="T23" i="17"/>
  <c r="T23" i="18" s="1"/>
  <c r="S23" i="17"/>
  <c r="S23" i="18" s="1"/>
  <c r="R23" i="17"/>
  <c r="Q23" i="17"/>
  <c r="P23" i="17"/>
  <c r="P23" i="18" s="1"/>
  <c r="O23" i="17"/>
  <c r="O23" i="18" s="1"/>
  <c r="N23" i="17"/>
  <c r="N23" i="18" s="1"/>
  <c r="M23" i="17"/>
  <c r="L23" i="17"/>
  <c r="J23" i="17"/>
  <c r="I23" i="17"/>
  <c r="H23" i="17"/>
  <c r="G23" i="17"/>
  <c r="G23" i="18" s="1"/>
  <c r="F23" i="17"/>
  <c r="F23" i="18" s="1"/>
  <c r="E23" i="17"/>
  <c r="E23" i="18" s="1"/>
  <c r="V22" i="17"/>
  <c r="U22" i="17"/>
  <c r="T22" i="17"/>
  <c r="S22" i="17"/>
  <c r="R22" i="17"/>
  <c r="R22" i="18" s="1"/>
  <c r="Q22" i="17"/>
  <c r="Q22" i="18" s="1"/>
  <c r="P22" i="17"/>
  <c r="P22" i="18" s="1"/>
  <c r="O22" i="17"/>
  <c r="O22" i="18" s="1"/>
  <c r="N22" i="17"/>
  <c r="M22" i="17"/>
  <c r="L22" i="17"/>
  <c r="J22" i="17"/>
  <c r="J22" i="18" s="1"/>
  <c r="I22" i="17"/>
  <c r="I22" i="18" s="1"/>
  <c r="H22" i="17"/>
  <c r="H22" i="18" s="1"/>
  <c r="G22" i="17"/>
  <c r="G22" i="18" s="1"/>
  <c r="F22" i="17"/>
  <c r="E22" i="17"/>
  <c r="V21" i="17"/>
  <c r="U21" i="17"/>
  <c r="U21" i="18" s="1"/>
  <c r="T21" i="17"/>
  <c r="T21" i="18" s="1"/>
  <c r="S21" i="17"/>
  <c r="S21" i="18" s="1"/>
  <c r="R21" i="17"/>
  <c r="R21" i="18" s="1"/>
  <c r="Q21" i="17"/>
  <c r="Q21" i="18" s="1"/>
  <c r="P21" i="17"/>
  <c r="P21" i="18" s="1"/>
  <c r="O21" i="17"/>
  <c r="N21" i="17"/>
  <c r="N21" i="18" s="1"/>
  <c r="M21" i="17"/>
  <c r="M21" i="18" s="1"/>
  <c r="L21" i="17"/>
  <c r="L21" i="18" s="1"/>
  <c r="J21" i="17"/>
  <c r="I21" i="17"/>
  <c r="H21" i="17"/>
  <c r="G21" i="17"/>
  <c r="F21" i="17"/>
  <c r="E21" i="17"/>
  <c r="V20" i="17"/>
  <c r="V20" i="18" s="1"/>
  <c r="U20" i="17"/>
  <c r="U20" i="18" s="1"/>
  <c r="T20" i="17"/>
  <c r="T20" i="18" s="1"/>
  <c r="S20" i="17"/>
  <c r="S20" i="18" s="1"/>
  <c r="R20" i="17"/>
  <c r="R20" i="18" s="1"/>
  <c r="Q20" i="17"/>
  <c r="Q20" i="18" s="1"/>
  <c r="P20" i="17"/>
  <c r="P20" i="18" s="1"/>
  <c r="O20" i="17"/>
  <c r="O20" i="18" s="1"/>
  <c r="N20" i="17"/>
  <c r="M20" i="17"/>
  <c r="L20" i="17"/>
  <c r="J20" i="17"/>
  <c r="I20" i="17"/>
  <c r="H20" i="17"/>
  <c r="G20" i="17"/>
  <c r="G20" i="18" s="1"/>
  <c r="F20" i="17"/>
  <c r="F20" i="18" s="1"/>
  <c r="E20" i="17"/>
  <c r="E20" i="18" s="1"/>
  <c r="V19" i="17"/>
  <c r="V19" i="18" s="1"/>
  <c r="U19" i="17"/>
  <c r="U19" i="18" s="1"/>
  <c r="T19" i="17"/>
  <c r="T19" i="18" s="1"/>
  <c r="S19" i="17"/>
  <c r="S19" i="18" s="1"/>
  <c r="R19" i="17"/>
  <c r="R19" i="18" s="1"/>
  <c r="Q19" i="17"/>
  <c r="P19" i="17"/>
  <c r="O19" i="17"/>
  <c r="N19" i="17"/>
  <c r="M19" i="17"/>
  <c r="L19" i="17"/>
  <c r="J19" i="17"/>
  <c r="I19" i="17"/>
  <c r="I19" i="18" s="1"/>
  <c r="H19" i="17"/>
  <c r="H19" i="18" s="1"/>
  <c r="G19" i="17"/>
  <c r="G19" i="18" s="1"/>
  <c r="F19" i="17"/>
  <c r="F19" i="18" s="1"/>
  <c r="E19" i="17"/>
  <c r="E19" i="18" s="1"/>
  <c r="V18" i="17"/>
  <c r="U18" i="17"/>
  <c r="T18" i="17"/>
  <c r="T18" i="18" s="1"/>
  <c r="S18" i="17"/>
  <c r="S18" i="18" s="1"/>
  <c r="R18" i="17"/>
  <c r="Q18" i="17"/>
  <c r="P18" i="17"/>
  <c r="O18" i="17"/>
  <c r="N18" i="17"/>
  <c r="M18" i="17"/>
  <c r="L18" i="17"/>
  <c r="L18" i="18" s="1"/>
  <c r="J18" i="17"/>
  <c r="J18" i="18" s="1"/>
  <c r="I18" i="17"/>
  <c r="I18" i="18" s="1"/>
  <c r="H18" i="17"/>
  <c r="H18" i="18" s="1"/>
  <c r="G18" i="17"/>
  <c r="G18" i="18" s="1"/>
  <c r="F18" i="17"/>
  <c r="E18" i="17"/>
  <c r="V17" i="17"/>
  <c r="V17" i="18" s="1"/>
  <c r="U17" i="17"/>
  <c r="U17" i="18" s="1"/>
  <c r="T17" i="17"/>
  <c r="T17" i="18" s="1"/>
  <c r="S17" i="17"/>
  <c r="R17" i="17"/>
  <c r="Q17" i="17"/>
  <c r="P17" i="17"/>
  <c r="O17" i="17"/>
  <c r="O17" i="18" s="1"/>
  <c r="N17" i="17"/>
  <c r="N17" i="18" s="1"/>
  <c r="M17" i="17"/>
  <c r="M17" i="18" s="1"/>
  <c r="L17" i="17"/>
  <c r="L17" i="18" s="1"/>
  <c r="J17" i="17"/>
  <c r="I17" i="17"/>
  <c r="H17" i="17"/>
  <c r="G17" i="17"/>
  <c r="F17" i="17"/>
  <c r="F17" i="18" s="1"/>
  <c r="E17" i="17"/>
  <c r="E17" i="18" s="1"/>
  <c r="V16" i="17"/>
  <c r="V16" i="18" s="1"/>
  <c r="U16" i="17"/>
  <c r="U16" i="18" s="1"/>
  <c r="T16" i="17"/>
  <c r="S16" i="17"/>
  <c r="R16" i="17"/>
  <c r="R16" i="18" s="1"/>
  <c r="Q16" i="17"/>
  <c r="Q16" i="18" s="1"/>
  <c r="P16" i="17"/>
  <c r="P16" i="18" s="1"/>
  <c r="O16" i="17"/>
  <c r="O16" i="18" s="1"/>
  <c r="N16" i="17"/>
  <c r="M16" i="17"/>
  <c r="L16" i="17"/>
  <c r="J16" i="17"/>
  <c r="I16" i="17"/>
  <c r="I16" i="18" s="1"/>
  <c r="H16" i="17"/>
  <c r="H16" i="18" s="1"/>
  <c r="G16" i="17"/>
  <c r="G16" i="18" s="1"/>
  <c r="F16" i="17"/>
  <c r="F16" i="18" s="1"/>
  <c r="E16" i="17"/>
  <c r="E16" i="18" s="1"/>
  <c r="V15" i="17"/>
  <c r="V15" i="18" s="1"/>
  <c r="U15" i="17"/>
  <c r="T15" i="17"/>
  <c r="S15" i="17"/>
  <c r="R15" i="17"/>
  <c r="Q15" i="17"/>
  <c r="P15" i="17"/>
  <c r="O15" i="17"/>
  <c r="N15" i="17"/>
  <c r="M15" i="17"/>
  <c r="M15" i="18" s="1"/>
  <c r="L15" i="17"/>
  <c r="L15" i="18" s="1"/>
  <c r="J15" i="17"/>
  <c r="J15" i="18" s="1"/>
  <c r="I15" i="17"/>
  <c r="I15" i="18" s="1"/>
  <c r="H15" i="17"/>
  <c r="H15" i="18" s="1"/>
  <c r="G15" i="17"/>
  <c r="G15" i="18" s="1"/>
  <c r="F15" i="17"/>
  <c r="F15" i="18" s="1"/>
  <c r="E15" i="17"/>
  <c r="E15" i="18" s="1"/>
  <c r="V14" i="17"/>
  <c r="U14" i="17"/>
  <c r="T14" i="17"/>
  <c r="S14" i="17"/>
  <c r="R14" i="17"/>
  <c r="Q14" i="17"/>
  <c r="Q14" i="18" s="1"/>
  <c r="P14" i="17"/>
  <c r="P14" i="18" s="1"/>
  <c r="O14" i="17"/>
  <c r="O14" i="18" s="1"/>
  <c r="N14" i="17"/>
  <c r="N14" i="18" s="1"/>
  <c r="M14" i="17"/>
  <c r="M14" i="18" s="1"/>
  <c r="L14" i="17"/>
  <c r="J14" i="17"/>
  <c r="I14" i="17"/>
  <c r="I14" i="18" s="1"/>
  <c r="H14" i="17"/>
  <c r="H14" i="18" s="1"/>
  <c r="G14" i="17"/>
  <c r="G14" i="18" s="1"/>
  <c r="F14" i="17"/>
  <c r="F14" i="18" s="1"/>
  <c r="E14" i="17"/>
  <c r="V13" i="17"/>
  <c r="U13" i="17"/>
  <c r="T13" i="17"/>
  <c r="T13" i="18" s="1"/>
  <c r="S13" i="17"/>
  <c r="S13" i="18" s="1"/>
  <c r="R13" i="17"/>
  <c r="R13" i="18" s="1"/>
  <c r="Q13" i="17"/>
  <c r="Q13" i="18" s="1"/>
  <c r="P13" i="17"/>
  <c r="O13" i="17"/>
  <c r="N13" i="17"/>
  <c r="M13" i="17"/>
  <c r="L13" i="17"/>
  <c r="L13" i="18" s="1"/>
  <c r="J13" i="17"/>
  <c r="J13" i="18" s="1"/>
  <c r="I13" i="17"/>
  <c r="I13" i="18" s="1"/>
  <c r="H13" i="17"/>
  <c r="H13" i="18" s="1"/>
  <c r="G13" i="17"/>
  <c r="G13" i="18" s="1"/>
  <c r="F13" i="17"/>
  <c r="E13" i="17"/>
  <c r="V12" i="17"/>
  <c r="U12" i="17"/>
  <c r="T12" i="17"/>
  <c r="S12" i="17"/>
  <c r="R12" i="17"/>
  <c r="R12" i="18" s="1"/>
  <c r="Q12" i="17"/>
  <c r="Q12" i="18" s="1"/>
  <c r="P12" i="17"/>
  <c r="P12" i="18" s="1"/>
  <c r="O12" i="17"/>
  <c r="O12" i="18" s="1"/>
  <c r="N12" i="17"/>
  <c r="N12" i="18" s="1"/>
  <c r="M12" i="17"/>
  <c r="M12" i="18" s="1"/>
  <c r="L12" i="17"/>
  <c r="J12" i="17"/>
  <c r="J12" i="18" s="1"/>
  <c r="I12" i="17"/>
  <c r="I12" i="18" s="1"/>
  <c r="H12" i="17"/>
  <c r="H12" i="18" s="1"/>
  <c r="G12" i="17"/>
  <c r="F12" i="17"/>
  <c r="F12" i="18" s="1"/>
  <c r="E12" i="17"/>
  <c r="V11" i="17"/>
  <c r="U11" i="17"/>
  <c r="T11" i="17"/>
  <c r="S11" i="17"/>
  <c r="R11" i="17"/>
  <c r="Q11" i="17"/>
  <c r="Q11" i="18" s="1"/>
  <c r="P11" i="17"/>
  <c r="P11" i="18" s="1"/>
  <c r="O11" i="17"/>
  <c r="O11" i="18" s="1"/>
  <c r="N11" i="17"/>
  <c r="N11" i="18" s="1"/>
  <c r="M11" i="17"/>
  <c r="M11" i="18" s="1"/>
  <c r="L11" i="17"/>
  <c r="L11" i="18" s="1"/>
  <c r="J11" i="17"/>
  <c r="J11" i="18" s="1"/>
  <c r="I11" i="17"/>
  <c r="I11" i="18" s="1"/>
  <c r="H11" i="17"/>
  <c r="G11" i="17"/>
  <c r="F11" i="17"/>
  <c r="E11" i="17"/>
  <c r="C12" i="17"/>
  <c r="C13" i="17"/>
  <c r="C13" i="18" s="1"/>
  <c r="C14" i="17"/>
  <c r="C14" i="18" s="1"/>
  <c r="C15" i="17"/>
  <c r="C15" i="18" s="1"/>
  <c r="C16" i="17"/>
  <c r="C16" i="18" s="1"/>
  <c r="C17" i="17"/>
  <c r="C17" i="18" s="1"/>
  <c r="C18" i="17"/>
  <c r="C19" i="17"/>
  <c r="C19" i="18" s="1"/>
  <c r="C20" i="17"/>
  <c r="C20" i="18" s="1"/>
  <c r="C21" i="17"/>
  <c r="C21" i="18" s="1"/>
  <c r="C22" i="17"/>
  <c r="C22" i="18" s="1"/>
  <c r="C23" i="17"/>
  <c r="C23" i="18" s="1"/>
  <c r="C24" i="17"/>
  <c r="C25" i="17"/>
  <c r="C26" i="17"/>
  <c r="C27" i="17"/>
  <c r="C27" i="18" s="1"/>
  <c r="C28" i="17"/>
  <c r="C28" i="18" s="1"/>
  <c r="C29" i="17"/>
  <c r="C30" i="17"/>
  <c r="C11" i="17"/>
  <c r="E30" i="16"/>
  <c r="F30" i="16"/>
  <c r="G30" i="16"/>
  <c r="H30" i="16"/>
  <c r="I30" i="16"/>
  <c r="J30" i="16"/>
  <c r="L30" i="16"/>
  <c r="X30" i="16" s="1"/>
  <c r="M30" i="16"/>
  <c r="N30" i="16"/>
  <c r="O30" i="16"/>
  <c r="P30" i="16"/>
  <c r="Q30" i="16"/>
  <c r="R30" i="16"/>
  <c r="S30" i="16"/>
  <c r="T30" i="16"/>
  <c r="U30" i="16"/>
  <c r="V30" i="16"/>
  <c r="E24" i="16"/>
  <c r="F24" i="16"/>
  <c r="G24" i="16"/>
  <c r="H24" i="16"/>
  <c r="I24" i="16"/>
  <c r="J24" i="16"/>
  <c r="L24" i="16"/>
  <c r="X24" i="16" s="1"/>
  <c r="M24" i="16"/>
  <c r="N24" i="16"/>
  <c r="O24" i="16"/>
  <c r="P24" i="16"/>
  <c r="Q24" i="16"/>
  <c r="R24" i="16"/>
  <c r="S24" i="16"/>
  <c r="T24" i="16"/>
  <c r="U24" i="16"/>
  <c r="V24" i="16"/>
  <c r="E25" i="16"/>
  <c r="F25" i="16"/>
  <c r="G25" i="16"/>
  <c r="H25" i="16"/>
  <c r="I25" i="16"/>
  <c r="J25" i="16"/>
  <c r="L25" i="16"/>
  <c r="X25" i="16" s="1"/>
  <c r="M25" i="16"/>
  <c r="N25" i="16"/>
  <c r="O25" i="16"/>
  <c r="P25" i="16"/>
  <c r="Q25" i="16"/>
  <c r="R25" i="16"/>
  <c r="S25" i="16"/>
  <c r="T25" i="16"/>
  <c r="U25" i="16"/>
  <c r="V25" i="16"/>
  <c r="E26" i="16"/>
  <c r="F26" i="16"/>
  <c r="G26" i="16"/>
  <c r="H26" i="16"/>
  <c r="I26" i="16"/>
  <c r="J26" i="16"/>
  <c r="L26" i="16"/>
  <c r="X26" i="16" s="1"/>
  <c r="M26" i="16"/>
  <c r="N26" i="16"/>
  <c r="O26" i="16"/>
  <c r="P26" i="16"/>
  <c r="Q26" i="16"/>
  <c r="R26" i="16"/>
  <c r="S26" i="16"/>
  <c r="T26" i="16"/>
  <c r="U26" i="16"/>
  <c r="V26" i="16"/>
  <c r="E27" i="16"/>
  <c r="F27" i="16"/>
  <c r="G27" i="16"/>
  <c r="H27" i="16"/>
  <c r="I27" i="16"/>
  <c r="J27" i="16"/>
  <c r="L27" i="16"/>
  <c r="X27" i="16" s="1"/>
  <c r="M27" i="16"/>
  <c r="N27" i="16"/>
  <c r="O27" i="16"/>
  <c r="P27" i="16"/>
  <c r="Q27" i="16"/>
  <c r="R27" i="16"/>
  <c r="S27" i="16"/>
  <c r="T27" i="16"/>
  <c r="U27" i="16"/>
  <c r="V27" i="16"/>
  <c r="E28" i="16"/>
  <c r="F28" i="16"/>
  <c r="G28" i="16"/>
  <c r="H28" i="16"/>
  <c r="I28" i="16"/>
  <c r="J28" i="16"/>
  <c r="L28" i="16"/>
  <c r="X28" i="16" s="1"/>
  <c r="M28" i="16"/>
  <c r="N28" i="16"/>
  <c r="O28" i="16"/>
  <c r="P28" i="16"/>
  <c r="Q28" i="16"/>
  <c r="R28" i="16"/>
  <c r="S28" i="16"/>
  <c r="T28" i="16"/>
  <c r="U28" i="16"/>
  <c r="V28" i="16"/>
  <c r="E29" i="16"/>
  <c r="F29" i="16"/>
  <c r="G29" i="16"/>
  <c r="H29" i="16"/>
  <c r="I29" i="16"/>
  <c r="J29" i="16"/>
  <c r="L29" i="16"/>
  <c r="X29" i="16" s="1"/>
  <c r="M29" i="16"/>
  <c r="N29" i="16"/>
  <c r="O29" i="16"/>
  <c r="P29" i="16"/>
  <c r="Q29" i="16"/>
  <c r="R29" i="16"/>
  <c r="S29" i="16"/>
  <c r="T29" i="16"/>
  <c r="U29" i="16"/>
  <c r="V29" i="16"/>
  <c r="E11" i="16"/>
  <c r="F11" i="16"/>
  <c r="G11" i="16"/>
  <c r="H11" i="16"/>
  <c r="I11" i="16"/>
  <c r="J11" i="16"/>
  <c r="L11" i="16"/>
  <c r="X11" i="16" s="1"/>
  <c r="M11" i="16"/>
  <c r="N11" i="16"/>
  <c r="O11" i="16"/>
  <c r="P11" i="16"/>
  <c r="Q11" i="16"/>
  <c r="R11" i="16"/>
  <c r="S11" i="16"/>
  <c r="T11" i="16"/>
  <c r="U11" i="16"/>
  <c r="V11" i="16"/>
  <c r="E12" i="16"/>
  <c r="F12" i="16"/>
  <c r="G12" i="16"/>
  <c r="H12" i="16"/>
  <c r="I12" i="16"/>
  <c r="J12" i="16"/>
  <c r="L12" i="16"/>
  <c r="M12" i="16"/>
  <c r="N12" i="16"/>
  <c r="O12" i="16"/>
  <c r="P12" i="16"/>
  <c r="Q12" i="16"/>
  <c r="R12" i="16"/>
  <c r="S12" i="16"/>
  <c r="T12" i="16"/>
  <c r="U12" i="16"/>
  <c r="V12" i="16"/>
  <c r="E13" i="16"/>
  <c r="F13" i="16"/>
  <c r="G13" i="16"/>
  <c r="H13" i="16"/>
  <c r="I13" i="16"/>
  <c r="J13" i="16"/>
  <c r="L13" i="16"/>
  <c r="M13" i="16"/>
  <c r="N13" i="16"/>
  <c r="O13" i="16"/>
  <c r="P13" i="16"/>
  <c r="Q13" i="16"/>
  <c r="R13" i="16"/>
  <c r="S13" i="16"/>
  <c r="T13" i="16"/>
  <c r="U13" i="16"/>
  <c r="V13" i="16"/>
  <c r="E14" i="16"/>
  <c r="F14" i="16"/>
  <c r="G14" i="16"/>
  <c r="H14" i="16"/>
  <c r="I14" i="16"/>
  <c r="J14" i="16"/>
  <c r="L14" i="16"/>
  <c r="M14" i="16"/>
  <c r="N14" i="16"/>
  <c r="O14" i="16"/>
  <c r="P14" i="16"/>
  <c r="Q14" i="16"/>
  <c r="R14" i="16"/>
  <c r="S14" i="16"/>
  <c r="T14" i="16"/>
  <c r="U14" i="16"/>
  <c r="V14" i="16"/>
  <c r="X14" i="16"/>
  <c r="E15" i="16"/>
  <c r="F15" i="16"/>
  <c r="G15" i="16"/>
  <c r="H15" i="16"/>
  <c r="I15" i="16"/>
  <c r="J15" i="16"/>
  <c r="L15" i="16"/>
  <c r="M15" i="16"/>
  <c r="N15" i="16"/>
  <c r="O15" i="16"/>
  <c r="P15" i="16"/>
  <c r="Q15" i="16"/>
  <c r="R15" i="16"/>
  <c r="S15" i="16"/>
  <c r="T15" i="16"/>
  <c r="U15" i="16"/>
  <c r="V15" i="16"/>
  <c r="E16" i="16"/>
  <c r="F16" i="16"/>
  <c r="G16" i="16"/>
  <c r="H16" i="16"/>
  <c r="I16" i="16"/>
  <c r="J16" i="16"/>
  <c r="L16" i="16"/>
  <c r="X16" i="16" s="1"/>
  <c r="M16" i="16"/>
  <c r="N16" i="16"/>
  <c r="O16" i="16"/>
  <c r="P16" i="16"/>
  <c r="Q16" i="16"/>
  <c r="R16" i="16"/>
  <c r="S16" i="16"/>
  <c r="T16" i="16"/>
  <c r="U16" i="16"/>
  <c r="V16" i="16"/>
  <c r="E17" i="16"/>
  <c r="F17" i="16"/>
  <c r="G17" i="16"/>
  <c r="H17" i="16"/>
  <c r="I17" i="16"/>
  <c r="J17" i="16"/>
  <c r="L17" i="16"/>
  <c r="X17" i="16" s="1"/>
  <c r="M17" i="16"/>
  <c r="N17" i="16"/>
  <c r="O17" i="16"/>
  <c r="P17" i="16"/>
  <c r="Q17" i="16"/>
  <c r="R17" i="16"/>
  <c r="S17" i="16"/>
  <c r="T17" i="16"/>
  <c r="U17" i="16"/>
  <c r="V17" i="16"/>
  <c r="E18" i="16"/>
  <c r="F18" i="16"/>
  <c r="G18" i="16"/>
  <c r="H18" i="16"/>
  <c r="I18" i="16"/>
  <c r="J18" i="16"/>
  <c r="L18" i="16"/>
  <c r="X18" i="16" s="1"/>
  <c r="M18" i="16"/>
  <c r="N18" i="16"/>
  <c r="O18" i="16"/>
  <c r="P18" i="16"/>
  <c r="Q18" i="16"/>
  <c r="R18" i="16"/>
  <c r="S18" i="16"/>
  <c r="T18" i="16"/>
  <c r="U18" i="16"/>
  <c r="V18" i="16"/>
  <c r="E19" i="16"/>
  <c r="F19" i="16"/>
  <c r="G19" i="16"/>
  <c r="H19" i="16"/>
  <c r="I19" i="16"/>
  <c r="J19" i="16"/>
  <c r="L19" i="16"/>
  <c r="X19" i="16" s="1"/>
  <c r="M19" i="16"/>
  <c r="N19" i="16"/>
  <c r="O19" i="16"/>
  <c r="P19" i="16"/>
  <c r="Q19" i="16"/>
  <c r="R19" i="16"/>
  <c r="S19" i="16"/>
  <c r="T19" i="16"/>
  <c r="U19" i="16"/>
  <c r="V19" i="16"/>
  <c r="E20" i="16"/>
  <c r="F20" i="16"/>
  <c r="G20" i="16"/>
  <c r="H20" i="16"/>
  <c r="I20" i="16"/>
  <c r="J20" i="16"/>
  <c r="L20" i="16"/>
  <c r="X20" i="16" s="1"/>
  <c r="M20" i="16"/>
  <c r="N20" i="16"/>
  <c r="O20" i="16"/>
  <c r="P20" i="16"/>
  <c r="Q20" i="16"/>
  <c r="R20" i="16"/>
  <c r="S20" i="16"/>
  <c r="T20" i="16"/>
  <c r="U20" i="16"/>
  <c r="V20" i="16"/>
  <c r="E21" i="16"/>
  <c r="F21" i="16"/>
  <c r="G21" i="16"/>
  <c r="H21" i="16"/>
  <c r="I21" i="16"/>
  <c r="J21" i="16"/>
  <c r="L21" i="16"/>
  <c r="X21" i="16" s="1"/>
  <c r="M21" i="16"/>
  <c r="N21" i="16"/>
  <c r="O21" i="16"/>
  <c r="P21" i="16"/>
  <c r="Q21" i="16"/>
  <c r="R21" i="16"/>
  <c r="S21" i="16"/>
  <c r="T21" i="16"/>
  <c r="U21" i="16"/>
  <c r="V21" i="16"/>
  <c r="E22" i="16"/>
  <c r="F22" i="16"/>
  <c r="G22" i="16"/>
  <c r="H22" i="16"/>
  <c r="I22" i="16"/>
  <c r="J22" i="16"/>
  <c r="L22" i="16"/>
  <c r="X22" i="16" s="1"/>
  <c r="M22" i="16"/>
  <c r="N22" i="16"/>
  <c r="O22" i="16"/>
  <c r="P22" i="16"/>
  <c r="Q22" i="16"/>
  <c r="R22" i="16"/>
  <c r="S22" i="16"/>
  <c r="T22" i="16"/>
  <c r="U22" i="16"/>
  <c r="V22" i="16"/>
  <c r="E23" i="16"/>
  <c r="F23" i="16"/>
  <c r="G23" i="16"/>
  <c r="H23" i="16"/>
  <c r="I23" i="16"/>
  <c r="J23" i="16"/>
  <c r="L23" i="16"/>
  <c r="X23" i="16" s="1"/>
  <c r="M23" i="16"/>
  <c r="N23" i="16"/>
  <c r="O23" i="16"/>
  <c r="P23" i="16"/>
  <c r="Q23" i="16"/>
  <c r="R23" i="16"/>
  <c r="S23" i="16"/>
  <c r="T23" i="16"/>
  <c r="U23" i="16"/>
  <c r="V23" i="16"/>
  <c r="E10" i="16"/>
  <c r="G10" i="16"/>
  <c r="H10" i="16"/>
  <c r="I10" i="16"/>
  <c r="J10" i="16"/>
  <c r="L10" i="16"/>
  <c r="X10" i="16" s="1"/>
  <c r="M10" i="16"/>
  <c r="N10" i="16"/>
  <c r="O10" i="16"/>
  <c r="P10" i="16"/>
  <c r="Q10" i="16"/>
  <c r="R10" i="16"/>
  <c r="S10" i="16"/>
  <c r="T10" i="16"/>
  <c r="U10" i="16"/>
  <c r="V10" i="16"/>
  <c r="F10" i="16"/>
  <c r="F37" i="1"/>
  <c r="G37" i="1"/>
  <c r="H37" i="1"/>
  <c r="I37" i="1"/>
  <c r="J37" i="1"/>
  <c r="K37" i="1"/>
  <c r="L37" i="1"/>
  <c r="M37" i="1"/>
  <c r="N37" i="1"/>
  <c r="O37" i="1"/>
  <c r="P37" i="1"/>
  <c r="Q37" i="1"/>
  <c r="R37" i="1"/>
  <c r="S37" i="1"/>
  <c r="T37" i="1"/>
  <c r="U37" i="1"/>
  <c r="V37" i="1"/>
  <c r="W37" i="1"/>
  <c r="X37" i="1"/>
  <c r="E37" i="1"/>
  <c r="F36" i="1"/>
  <c r="G36" i="1"/>
  <c r="I36" i="1"/>
  <c r="J36" i="1"/>
  <c r="K36" i="1"/>
  <c r="L36" i="1"/>
  <c r="M36" i="1"/>
  <c r="N36" i="1"/>
  <c r="O36" i="1"/>
  <c r="P36" i="1"/>
  <c r="Q36" i="1"/>
  <c r="R36" i="1"/>
  <c r="S36" i="1"/>
  <c r="T36" i="1"/>
  <c r="U36" i="1"/>
  <c r="V36" i="1"/>
  <c r="W36" i="1"/>
  <c r="X36" i="1"/>
  <c r="E36" i="1"/>
  <c r="F35" i="1"/>
  <c r="G35" i="1"/>
  <c r="H35" i="1"/>
  <c r="I35" i="1"/>
  <c r="J35" i="1"/>
  <c r="K35" i="1"/>
  <c r="L35" i="1"/>
  <c r="M35" i="1"/>
  <c r="N35" i="1"/>
  <c r="O35" i="1"/>
  <c r="P35" i="1"/>
  <c r="Q35" i="1"/>
  <c r="R35" i="1"/>
  <c r="S35" i="1"/>
  <c r="T35" i="1"/>
  <c r="U35" i="1"/>
  <c r="V35" i="1"/>
  <c r="W35" i="1"/>
  <c r="X35" i="1"/>
  <c r="E35" i="1"/>
  <c r="F35" i="13"/>
  <c r="G35" i="13"/>
  <c r="H35" i="13"/>
  <c r="I35" i="13"/>
  <c r="J35" i="13"/>
  <c r="K35" i="13"/>
  <c r="L35" i="13"/>
  <c r="M35" i="13"/>
  <c r="N35" i="13"/>
  <c r="O35" i="13"/>
  <c r="P35" i="13"/>
  <c r="Q35" i="13"/>
  <c r="R35" i="13"/>
  <c r="S35" i="13"/>
  <c r="T35" i="13"/>
  <c r="U35" i="13"/>
  <c r="V35" i="13"/>
  <c r="W35" i="13"/>
  <c r="X35" i="13"/>
  <c r="E35" i="13"/>
  <c r="H26" i="7" l="1"/>
  <c r="H14" i="7"/>
  <c r="AA98" i="25"/>
  <c r="AD94" i="25"/>
  <c r="AB94" i="25"/>
  <c r="Z98" i="25"/>
  <c r="AB87" i="25"/>
  <c r="AA100" i="25"/>
  <c r="H19" i="7"/>
  <c r="H20" i="7"/>
  <c r="H18" i="7"/>
  <c r="H21" i="7"/>
  <c r="I15" i="7"/>
  <c r="I23" i="7"/>
  <c r="I24" i="7"/>
  <c r="I25" i="7"/>
  <c r="H27" i="7"/>
  <c r="H22" i="7"/>
  <c r="H28" i="7"/>
  <c r="H29" i="7"/>
  <c r="G31" i="7"/>
  <c r="I21" i="7"/>
  <c r="H25" i="7"/>
  <c r="H10" i="7"/>
  <c r="H15" i="7"/>
  <c r="H17" i="7"/>
  <c r="I11" i="7"/>
  <c r="I14" i="7"/>
  <c r="H12" i="7"/>
  <c r="E23" i="20"/>
  <c r="E21" i="20"/>
  <c r="I22" i="7"/>
  <c r="I20" i="7"/>
  <c r="H23" i="7"/>
  <c r="I18" i="7"/>
  <c r="I17" i="7"/>
  <c r="H24" i="7"/>
  <c r="I10" i="7"/>
  <c r="I16" i="7"/>
  <c r="I13" i="7"/>
  <c r="I19" i="7"/>
  <c r="I29" i="7"/>
  <c r="H16" i="7"/>
  <c r="I28" i="7"/>
  <c r="I12" i="7"/>
  <c r="I26" i="7"/>
  <c r="H13" i="7"/>
  <c r="I27" i="7"/>
  <c r="E20" i="7"/>
  <c r="H11" i="7"/>
  <c r="E19" i="7"/>
  <c r="E15" i="7"/>
  <c r="E10" i="7"/>
  <c r="E26" i="7"/>
  <c r="E29" i="7"/>
  <c r="E28" i="7"/>
  <c r="E24" i="7"/>
  <c r="E13" i="7"/>
  <c r="E12" i="7"/>
  <c r="E27" i="7"/>
  <c r="E23" i="7"/>
  <c r="E14" i="7"/>
  <c r="E22" i="7"/>
  <c r="E11" i="7"/>
  <c r="E25" i="7"/>
  <c r="F41" i="17"/>
  <c r="E41" i="17"/>
  <c r="C40" i="17"/>
  <c r="F21" i="19"/>
  <c r="X15" i="16"/>
  <c r="X13" i="16"/>
  <c r="X12" i="16"/>
  <c r="AD98" i="25"/>
  <c r="AE91" i="25" l="1"/>
  <c r="AE92" i="25"/>
  <c r="AE88" i="25"/>
  <c r="AE95" i="25"/>
  <c r="AB98" i="25"/>
</calcChain>
</file>

<file path=xl/sharedStrings.xml><?xml version="1.0" encoding="utf-8"?>
<sst xmlns="http://schemas.openxmlformats.org/spreadsheetml/2006/main" count="1573" uniqueCount="404">
  <si>
    <t>Valor Agregado Bruto</t>
  </si>
  <si>
    <t>Años</t>
  </si>
  <si>
    <t>Provincia de Mendoza</t>
  </si>
  <si>
    <t xml:space="preserve">A  </t>
  </si>
  <si>
    <t xml:space="preserve">D  </t>
  </si>
  <si>
    <t>AGRICULTURA, GANADERÍA, CAZA Y SILVICULTURA</t>
  </si>
  <si>
    <t>EXPLOTACIÓN DE MINAS Y CANTERAS</t>
  </si>
  <si>
    <t>INDUSTRIA MANUFACTURERA</t>
  </si>
  <si>
    <t>SUMINISTRO DE ELECTRICIDAD, GAS y AGUA</t>
  </si>
  <si>
    <t>E</t>
  </si>
  <si>
    <t xml:space="preserve">F </t>
  </si>
  <si>
    <t>CONSTRUCCION</t>
  </si>
  <si>
    <t>COMERCIO MAYORISTA Y MINORISTA Y REPARACIONES</t>
  </si>
  <si>
    <t>G</t>
  </si>
  <si>
    <t>HOTELES Y RESTAURANTES</t>
  </si>
  <si>
    <t>H</t>
  </si>
  <si>
    <t xml:space="preserve">TRANSPORTE, ALMACENAMIENTO Y COMUNICACIONES </t>
  </si>
  <si>
    <t>I</t>
  </si>
  <si>
    <t>INTERMEDIACION FINANCIERA</t>
  </si>
  <si>
    <t>J</t>
  </si>
  <si>
    <t>ACTIVIDADES INMOBILIARIAS, EMPRESARIALES Y DE ALQUILER</t>
  </si>
  <si>
    <t>K</t>
  </si>
  <si>
    <t>ADMINISTRACIÓN PÚBLICA Y DEFENSA; PLANES DE SEGURIDAD SOCIAL DE AFILIACIÓN OBLIGATORIA</t>
  </si>
  <si>
    <t>L</t>
  </si>
  <si>
    <t>ENSEÑANZA</t>
  </si>
  <si>
    <t>M</t>
  </si>
  <si>
    <t>SERVICIOS SOCIALES Y DE SALUD</t>
  </si>
  <si>
    <t>N</t>
  </si>
  <si>
    <t>OTRAS ACTIVIDADES DE SERVICIOS COMUNITARIAS, SOCIALES Y PERSONALES</t>
  </si>
  <si>
    <t xml:space="preserve">O </t>
  </si>
  <si>
    <t>SERVICIOS DOMESTICO</t>
  </si>
  <si>
    <t>P</t>
  </si>
  <si>
    <t>SIFMI</t>
  </si>
  <si>
    <t>TOTAL  PRODUCTORES 
DE BIENES</t>
  </si>
  <si>
    <t>TOTAL  PRODUCTORES DE SERVICIOS</t>
  </si>
  <si>
    <t>Valor Bruto de Producción</t>
  </si>
  <si>
    <t>VALOR AGREGADO BRUTO</t>
  </si>
  <si>
    <t>VALOR BRUTO DE PRODUCCIÓN</t>
  </si>
  <si>
    <t>Tasa de crecimiento anual</t>
  </si>
  <si>
    <t>%</t>
  </si>
  <si>
    <t>PBG</t>
  </si>
  <si>
    <t xml:space="preserve">Producto Bruto Geográfico a precios básicos, </t>
  </si>
  <si>
    <t>PRODUCTORES DE BIENES</t>
  </si>
  <si>
    <t>PRODUCTORES DE SERVICIOS</t>
  </si>
  <si>
    <t>Producto Bruto Geográfico a precios básicos, por rama de actividad económica, en miles de pesos en precios corrientes</t>
  </si>
  <si>
    <t>Producto Bruto Geográfico a precios básicos, por rama de actividad económica, en miles de pesos en precios de 2004</t>
  </si>
  <si>
    <t>en miles de pesos en precios de 2004</t>
  </si>
  <si>
    <t/>
  </si>
  <si>
    <t>C</t>
  </si>
  <si>
    <t>Volver al Índice</t>
  </si>
  <si>
    <t>Años 2005-2024</t>
  </si>
  <si>
    <t>Años 2004-2024</t>
  </si>
  <si>
    <t>2024²</t>
  </si>
  <si>
    <t>2023¹</t>
  </si>
  <si>
    <t>(¹) Dato preliminar</t>
  </si>
  <si>
    <t>(²) Dato provisorio</t>
  </si>
  <si>
    <r>
      <t>Fuente:</t>
    </r>
    <r>
      <rPr>
        <sz val="8"/>
        <color rgb="FF000000"/>
        <rFont val="Lato"/>
        <family val="2"/>
      </rPr>
      <t xml:space="preserve"> DEIE, Departamento de Estadísticas Económicas</t>
    </r>
  </si>
  <si>
    <t>2004 - 2024</t>
  </si>
  <si>
    <t>2004 - 2023</t>
  </si>
  <si>
    <t>ADMINISTRACIÓN PÚBLICA Y DEFENSA; PLANES DE SEGURIDAD SOCIAL AO</t>
  </si>
  <si>
    <t>suma 5 ramas con mayor participación</t>
  </si>
  <si>
    <t>Bienes</t>
  </si>
  <si>
    <t>Servicios</t>
  </si>
  <si>
    <t>MATRIZ PRODUCTIVA DE MENDOZA</t>
  </si>
  <si>
    <t xml:space="preserve">Participación por rama </t>
  </si>
  <si>
    <t xml:space="preserve">Tasa de crecimiento </t>
  </si>
  <si>
    <t xml:space="preserve">Var pp </t>
  </si>
  <si>
    <t>PBG TOTAL TOTAL</t>
  </si>
  <si>
    <t>Fuente: DEIE serie PBG base 2004</t>
  </si>
  <si>
    <t>Indicadores elaborados sobre la base de PBG, Valor Agregado Bruto (VAB) a precios básicos, en precios de 2004 - Desagregado por rama de actividad</t>
  </si>
  <si>
    <t>2010-2024</t>
  </si>
  <si>
    <t xml:space="preserve">Incidencia en pp x rama </t>
  </si>
  <si>
    <t>incidencia</t>
  </si>
  <si>
    <t>Crec</t>
  </si>
  <si>
    <t>Incidencia</t>
  </si>
  <si>
    <t>Crecimiento</t>
  </si>
  <si>
    <t>check</t>
  </si>
  <si>
    <t>indice</t>
  </si>
  <si>
    <t>PBI</t>
  </si>
  <si>
    <t>PBG Mendoza (en miles de $ 2004)</t>
  </si>
  <si>
    <t>PBI Arg (en millones $ 2004)</t>
  </si>
  <si>
    <t>PBG MENDOZA</t>
  </si>
  <si>
    <t>BIENES</t>
  </si>
  <si>
    <t>SERVICIOS</t>
  </si>
  <si>
    <t>JURISDICCIÓN</t>
  </si>
  <si>
    <r>
      <t xml:space="preserve">2022 </t>
    </r>
    <r>
      <rPr>
        <b/>
        <vertAlign val="superscript"/>
        <sz val="10"/>
        <color rgb="FF000000"/>
        <rFont val="Calibri"/>
        <family val="2"/>
      </rPr>
      <t>(1)</t>
    </r>
  </si>
  <si>
    <r>
      <t xml:space="preserve">2023 </t>
    </r>
    <r>
      <rPr>
        <b/>
        <vertAlign val="superscript"/>
        <sz val="10"/>
        <color rgb="FF000000"/>
        <rFont val="Calibri"/>
        <family val="2"/>
      </rPr>
      <t>(2)</t>
    </r>
  </si>
  <si>
    <t>Ciudad de Buenos Aires</t>
  </si>
  <si>
    <t>Buenos Aires</t>
  </si>
  <si>
    <t>Catamarca</t>
  </si>
  <si>
    <t>Córdoba</t>
  </si>
  <si>
    <t>Corrientes</t>
  </si>
  <si>
    <t>Chaco</t>
  </si>
  <si>
    <t>Chubut</t>
  </si>
  <si>
    <t>Entre Ríos</t>
  </si>
  <si>
    <t>Formosa</t>
  </si>
  <si>
    <t>Jujuy</t>
  </si>
  <si>
    <t>La Pampa</t>
  </si>
  <si>
    <t>La Rioja</t>
  </si>
  <si>
    <t>Mendoza</t>
  </si>
  <si>
    <t>Misiones</t>
  </si>
  <si>
    <t>Neuquén</t>
  </si>
  <si>
    <t>Río Negro</t>
  </si>
  <si>
    <t>Salta</t>
  </si>
  <si>
    <t>San Juan</t>
  </si>
  <si>
    <t>San Luis</t>
  </si>
  <si>
    <t>Santa Cruz</t>
  </si>
  <si>
    <t>Santa Fe</t>
  </si>
  <si>
    <t>Santiago del Estero</t>
  </si>
  <si>
    <t>Tucumán</t>
  </si>
  <si>
    <t>Tierra del Fuego</t>
  </si>
  <si>
    <t>No distribuido</t>
  </si>
  <si>
    <t>Total</t>
  </si>
  <si>
    <t>VALOR AGREGADO BRUTO A PRECIOS BÁSICOS POR JURISDICCIÓN</t>
  </si>
  <si>
    <t>En millones de pesos a precios de 2004</t>
  </si>
  <si>
    <t>CEPAL Y MECON</t>
  </si>
  <si>
    <t>share Mza</t>
  </si>
  <si>
    <t>share Neuquen</t>
  </si>
  <si>
    <t>primario</t>
  </si>
  <si>
    <t>secundario</t>
  </si>
  <si>
    <t>terciario</t>
  </si>
  <si>
    <t>suma 4 ramas con mayor participación</t>
  </si>
  <si>
    <t>ADMINISTRACIÓN PÚBLICA Y DEFENSA; PLANES DE SS</t>
  </si>
  <si>
    <t>OTRAS ACTIVIDADES DE SS COMUNITARIAS, SOCIALES Y PERSONALES</t>
  </si>
  <si>
    <t>Incidencia        en pp</t>
  </si>
  <si>
    <t>Provincia: MENDOZA</t>
  </si>
  <si>
    <t>Variable: Valor Agregado Bruto a precios básicos en precios del año 2004</t>
  </si>
  <si>
    <t>Unidad: miles de pesos a precios del año 2004</t>
  </si>
  <si>
    <t>Período: Años 2004-2024</t>
  </si>
  <si>
    <t>CLANAE</t>
  </si>
  <si>
    <t>Descripción</t>
  </si>
  <si>
    <t>VALOR AGREGADO BRUTOpb</t>
  </si>
  <si>
    <t>A</t>
  </si>
  <si>
    <t>Cultivos de cereales y otros cultivos</t>
  </si>
  <si>
    <t>Cultivos de hortalizas y legumbres</t>
  </si>
  <si>
    <t>Cultivo de frutas, y plantas industrializables</t>
  </si>
  <si>
    <t>Silvicultura, extracción de madera</t>
  </si>
  <si>
    <t>Ganadería</t>
  </si>
  <si>
    <t>B</t>
  </si>
  <si>
    <t>Petróleo y gas natural</t>
  </si>
  <si>
    <t>Servicios para la minería relacionados con la extracción de petróleo y gas y las actividades de prospección.</t>
  </si>
  <si>
    <t>Extraccion y aglomeracion de carbon</t>
  </si>
  <si>
    <t>Extraccion de minerales metaliferos no ferrosos, excepto minerales de uranio y torio</t>
  </si>
  <si>
    <t>Minerales no metalíferos y rocas de aplicación</t>
  </si>
  <si>
    <t>D</t>
  </si>
  <si>
    <t>Alimentos y Bebidas</t>
  </si>
  <si>
    <t>Fabricacion de productos textiles, confecciones y cueros</t>
  </si>
  <si>
    <t>Madera, elaboración y productos de la madera y Ss de impresión</t>
  </si>
  <si>
    <t>Refinerías de petróleo y petroquímica</t>
  </si>
  <si>
    <t>Resto de la industria</t>
  </si>
  <si>
    <t>Electricidad</t>
  </si>
  <si>
    <t>Gas</t>
  </si>
  <si>
    <t>Agua y Cloacas</t>
  </si>
  <si>
    <t>F</t>
  </si>
  <si>
    <t>Pública</t>
  </si>
  <si>
    <t>Privada</t>
  </si>
  <si>
    <t>Venta de automotores y combustibles</t>
  </si>
  <si>
    <t>Venta Comercio Mayorista</t>
  </si>
  <si>
    <t>Venta Comercio Minorista</t>
  </si>
  <si>
    <t>Hoteles ; campamentos y otros tipos de hospedaje temporal</t>
  </si>
  <si>
    <t>Restaurantes, bares y cantinas</t>
  </si>
  <si>
    <t>Ss de Transporte y Almacenamiento</t>
  </si>
  <si>
    <t>Ss de Correos y Telecomunicaciones</t>
  </si>
  <si>
    <t>Ss de Intermediación Financiera</t>
  </si>
  <si>
    <t>Ss de Seguros</t>
  </si>
  <si>
    <t>Ss Inmobiliarios y de Alquiler</t>
  </si>
  <si>
    <t>Ss a las Empresas</t>
  </si>
  <si>
    <t>* Gobierno nacional</t>
  </si>
  <si>
    <t>* Gobierno provincial</t>
  </si>
  <si>
    <t>* Gobierno municipal</t>
  </si>
  <si>
    <t>* Instrucción - Sector Público</t>
  </si>
  <si>
    <t>* Instrucción - Sector Privado:</t>
  </si>
  <si>
    <t>Salud Pública</t>
  </si>
  <si>
    <t>Salud Privada</t>
  </si>
  <si>
    <t>O</t>
  </si>
  <si>
    <t>Servicios de Saneamiento</t>
  </si>
  <si>
    <t>Servicios de Asociaciones n.c.p.</t>
  </si>
  <si>
    <t>Servicios Personales</t>
  </si>
  <si>
    <t>Servicios personales y de los hogares</t>
  </si>
  <si>
    <t>Menos</t>
  </si>
  <si>
    <t>(¹) Dato provisorio</t>
  </si>
  <si>
    <t>(²) Dato preliminar</t>
  </si>
  <si>
    <t>SHARE</t>
  </si>
  <si>
    <t>CREC</t>
  </si>
  <si>
    <t>INCIDENCIA</t>
  </si>
  <si>
    <t>MENDOZA</t>
  </si>
  <si>
    <t>Empleo. Asalariados registrados del sector privado por rama de actividad - Trimestres corridos 1° 1996 - 1° 2025</t>
  </si>
  <si>
    <t>Ramas de actividad</t>
  </si>
  <si>
    <t>1º Trim 1996</t>
  </si>
  <si>
    <t>2º Trim 1996</t>
  </si>
  <si>
    <t>3º Trim 1996</t>
  </si>
  <si>
    <t>4º Trim 1996</t>
  </si>
  <si>
    <t>1º Trim 1997</t>
  </si>
  <si>
    <t>2º Trim 1997</t>
  </si>
  <si>
    <t>3º Trim 1997</t>
  </si>
  <si>
    <t>4º Trim 1997</t>
  </si>
  <si>
    <t>1º Trim 1998</t>
  </si>
  <si>
    <t>2º Trim 1998</t>
  </si>
  <si>
    <t>3º Trim 1998</t>
  </si>
  <si>
    <t>4º Trim 1998</t>
  </si>
  <si>
    <t>1º Trim 1999</t>
  </si>
  <si>
    <t>2º Trim 1999</t>
  </si>
  <si>
    <t>3º Trim 1999</t>
  </si>
  <si>
    <t>4º Trim 1999</t>
  </si>
  <si>
    <t>1º Trim 2000</t>
  </si>
  <si>
    <t>2º Trim 2000</t>
  </si>
  <si>
    <t>3º Trim 2000</t>
  </si>
  <si>
    <t>4º Trim 2000</t>
  </si>
  <si>
    <t>1º Trim 2001</t>
  </si>
  <si>
    <t>2º Trim 2001</t>
  </si>
  <si>
    <t>3º Trim 2001</t>
  </si>
  <si>
    <t>4º Trim 2001</t>
  </si>
  <si>
    <t>1º Trim 2002</t>
  </si>
  <si>
    <t>2º Trim 2002</t>
  </si>
  <si>
    <t>3º Trim 2002</t>
  </si>
  <si>
    <t>4º Trim 2002</t>
  </si>
  <si>
    <t>1º Trim 2003</t>
  </si>
  <si>
    <t>2º Trim 2003</t>
  </si>
  <si>
    <t>3º Trim 2003</t>
  </si>
  <si>
    <t>4º Trim 2003</t>
  </si>
  <si>
    <t>1º Trim 2004</t>
  </si>
  <si>
    <t>2º Trim 2004</t>
  </si>
  <si>
    <t>3º Trim 2004</t>
  </si>
  <si>
    <t>4º Trim 2004</t>
  </si>
  <si>
    <t>1º Trim 2005</t>
  </si>
  <si>
    <t>2º Trim 2005</t>
  </si>
  <si>
    <t xml:space="preserve">3º Trim 2005 </t>
  </si>
  <si>
    <t>4º Trim 2005</t>
  </si>
  <si>
    <t>1º Trim 2006</t>
  </si>
  <si>
    <t>2° Trim 2006</t>
  </si>
  <si>
    <t>3° Trim 2006</t>
  </si>
  <si>
    <t xml:space="preserve">4° Trim 2006 </t>
  </si>
  <si>
    <t>1º Trim 2007</t>
  </si>
  <si>
    <t>2° Trim 2007</t>
  </si>
  <si>
    <t>3° Trim 2007</t>
  </si>
  <si>
    <t xml:space="preserve">4° Trim 2007 </t>
  </si>
  <si>
    <t>1º Trim 2008</t>
  </si>
  <si>
    <t>2° Trim 2008</t>
  </si>
  <si>
    <t>3° Trim 2008</t>
  </si>
  <si>
    <t xml:space="preserve">4° Trim 2008 </t>
  </si>
  <si>
    <t>1º Trim 2009</t>
  </si>
  <si>
    <t>2° Trim 2009</t>
  </si>
  <si>
    <t>3° Trim 2009</t>
  </si>
  <si>
    <t>4° Trim 2009</t>
  </si>
  <si>
    <t>1° Trim 2010</t>
  </si>
  <si>
    <t>2° Trim 2010</t>
  </si>
  <si>
    <t>3° Trim 2010</t>
  </si>
  <si>
    <t>4° Trim 2010</t>
  </si>
  <si>
    <t>1° Trim 2011</t>
  </si>
  <si>
    <t>2° Trim 2011</t>
  </si>
  <si>
    <t>3° Trim 2011</t>
  </si>
  <si>
    <t>4° Trim 2011</t>
  </si>
  <si>
    <t>1° Trim 2012</t>
  </si>
  <si>
    <t>2° Trim 2012</t>
  </si>
  <si>
    <t>3° Trim 2012</t>
  </si>
  <si>
    <t>4° Trim 2012</t>
  </si>
  <si>
    <t>1° Trim 2013</t>
  </si>
  <si>
    <t>2° Trim 2013</t>
  </si>
  <si>
    <t>3° Trim 2013</t>
  </si>
  <si>
    <t>4° Trim 2013</t>
  </si>
  <si>
    <t>1° Trim 2014</t>
  </si>
  <si>
    <t>2° Trim 2014</t>
  </si>
  <si>
    <t>3° Trim 2014</t>
  </si>
  <si>
    <t>4° Trim 2014</t>
  </si>
  <si>
    <t>1° Trim 2015</t>
  </si>
  <si>
    <t>2° Trim 2015</t>
  </si>
  <si>
    <t>3° Trim 2015</t>
  </si>
  <si>
    <t>4° Trim 2015</t>
  </si>
  <si>
    <t>1° Trim 2016</t>
  </si>
  <si>
    <t>2° Trim 2016</t>
  </si>
  <si>
    <t>3° Trim 2016</t>
  </si>
  <si>
    <t>4° Trim 2016</t>
  </si>
  <si>
    <t>1° Trim 2017</t>
  </si>
  <si>
    <t>2° Trim 2017</t>
  </si>
  <si>
    <t>3° Trim 2017</t>
  </si>
  <si>
    <t>4° Trim 2017</t>
  </si>
  <si>
    <t>1° Trim 2018</t>
  </si>
  <si>
    <t>2° Trim 2018</t>
  </si>
  <si>
    <t>3° Trim 2018</t>
  </si>
  <si>
    <t>4° Trim 2018</t>
  </si>
  <si>
    <t>1° Trim 2019</t>
  </si>
  <si>
    <t>2° Trim 2019</t>
  </si>
  <si>
    <t>3° Trim 2019</t>
  </si>
  <si>
    <t>4° Trim 2019</t>
  </si>
  <si>
    <t>1° Trim 2020</t>
  </si>
  <si>
    <t>2° Trim 2020</t>
  </si>
  <si>
    <t>3° Trim 2020</t>
  </si>
  <si>
    <t>4° Trim 2020</t>
  </si>
  <si>
    <t>1° Trim 2021</t>
  </si>
  <si>
    <t>2° Trim 2021</t>
  </si>
  <si>
    <t>3° Trim 2021</t>
  </si>
  <si>
    <t>4° Trim 2021</t>
  </si>
  <si>
    <t>1° Trim 2022</t>
  </si>
  <si>
    <t>2° Trim 2022</t>
  </si>
  <si>
    <t>3° Trim 2022</t>
  </si>
  <si>
    <t>4° Trim 2022</t>
  </si>
  <si>
    <t>1° Trim 2023</t>
  </si>
  <si>
    <t>2° Trim 2023</t>
  </si>
  <si>
    <t>3° Trim 2023</t>
  </si>
  <si>
    <t>4° Trim 2023</t>
  </si>
  <si>
    <t>1° Trim 2024</t>
  </si>
  <si>
    <t>2° Trim 2024</t>
  </si>
  <si>
    <t>3° Trim 2024</t>
  </si>
  <si>
    <t>4° Trim 2024</t>
  </si>
  <si>
    <t>1° Trim 2025</t>
  </si>
  <si>
    <t>AGRICULTURA, GANADERIA, CAZA Y SILVICULTURA</t>
  </si>
  <si>
    <t>Agricultura y ganaderia</t>
  </si>
  <si>
    <t>PESCA Y SERVICIOS CONEXOS</t>
  </si>
  <si>
    <t>s.d.</t>
  </si>
  <si>
    <t>Pesca y actividades relacionadas con la pesca</t>
  </si>
  <si>
    <t>EXPLOTACION  DE  MINAS  Y  CANTERAS</t>
  </si>
  <si>
    <t>Extraccion de petroleo crudo y gas natural</t>
  </si>
  <si>
    <t>Extraccion de minerales metaliferos</t>
  </si>
  <si>
    <t>Explotacion de otras minas y canteras</t>
  </si>
  <si>
    <t>Alimentos</t>
  </si>
  <si>
    <t>Tabaco</t>
  </si>
  <si>
    <t>Productos textiles</t>
  </si>
  <si>
    <t>Confecciones</t>
  </si>
  <si>
    <t>Calzado</t>
  </si>
  <si>
    <t>Madera</t>
  </si>
  <si>
    <t>Papel</t>
  </si>
  <si>
    <t>Edición</t>
  </si>
  <si>
    <t>Productos de petróleo</t>
  </si>
  <si>
    <t>Productos químicos</t>
  </si>
  <si>
    <t>Productos de caucho y plástico</t>
  </si>
  <si>
    <t>Otros minerales no metálicos</t>
  </si>
  <si>
    <t>Metales comunes</t>
  </si>
  <si>
    <t>Otros productos de metal</t>
  </si>
  <si>
    <t>Maquinaria y equipo</t>
  </si>
  <si>
    <t>Maquinaria de oficina</t>
  </si>
  <si>
    <t>Aparatos eléctricos</t>
  </si>
  <si>
    <t>Radio y televisión</t>
  </si>
  <si>
    <t>Instrumentos médicos</t>
  </si>
  <si>
    <t>Automotores</t>
  </si>
  <si>
    <t>Otros equipo de transporte</t>
  </si>
  <si>
    <t>Muebles</t>
  </si>
  <si>
    <t>Reciclamiento de desperdicios y desechos</t>
  </si>
  <si>
    <t>ELECTRICIDAD, GAS Y AGUA</t>
  </si>
  <si>
    <t>Electricidad, gas y agua</t>
  </si>
  <si>
    <t>Captación, depuración y distribución de agua</t>
  </si>
  <si>
    <t>Construccion</t>
  </si>
  <si>
    <t>COMERCIO AL POR MAYOR Y AL POR MENOR</t>
  </si>
  <si>
    <t>Vta y reparación de vehículos. vta por menor de combustible</t>
  </si>
  <si>
    <t>Comercio al por mayor</t>
  </si>
  <si>
    <t>Comercio al por menor</t>
  </si>
  <si>
    <t xml:space="preserve">HOTELERIA Y RESTAURANTES </t>
  </si>
  <si>
    <t>Servicios de hoteleria y restaurantes</t>
  </si>
  <si>
    <t>SERVICIOS DE TRANSPORTE, DE ALMACENAMIENTO Y DE COMUNICACIONES</t>
  </si>
  <si>
    <t>Transporte ferroviario y automotor y por tuberias</t>
  </si>
  <si>
    <t>Transporte marítimo y fluvial</t>
  </si>
  <si>
    <t>Transporte aéreo de cargas y de pasajeros</t>
  </si>
  <si>
    <t>Manipulación de carga, almacenamiento y depósito</t>
  </si>
  <si>
    <t>Telecomunicaciones y correos</t>
  </si>
  <si>
    <t xml:space="preserve">INTERMEDIACION FINANCIERA Y OTROS SERVICIOS FINANCIEROS </t>
  </si>
  <si>
    <t>Intermediacion financiera y otros servicios financieros</t>
  </si>
  <si>
    <t>Seguros</t>
  </si>
  <si>
    <t>Servicios auxiliares a la actividad financiera</t>
  </si>
  <si>
    <t>SERVICIOS INMOBILIARIOS, EMPRESARIALES Y DE ALQUILER</t>
  </si>
  <si>
    <t>Servicios inmobiliarios</t>
  </si>
  <si>
    <t>Alquiler de equipo de transporte y de maquinaria</t>
  </si>
  <si>
    <t>Actividades de informática</t>
  </si>
  <si>
    <t>Investigación y desarrollo</t>
  </si>
  <si>
    <t>Servicios jurídicos, contables y otros servicios a empresas</t>
  </si>
  <si>
    <t>Agencias de empleo eventual</t>
  </si>
  <si>
    <t>Enseñanza</t>
  </si>
  <si>
    <t>Servicios sociales y de salud</t>
  </si>
  <si>
    <t>SERVICIOS COMUNITARIOS, SOCIALES Y PERSONALES N.C.P.</t>
  </si>
  <si>
    <t>Eliminación de desperdicios</t>
  </si>
  <si>
    <t>Servicios de organizaciones empresariales</t>
  </si>
  <si>
    <t>Servicios culturales, deportivos y de esparcimiento</t>
  </si>
  <si>
    <t>Servicios n.c.p.</t>
  </si>
  <si>
    <t>TOTAL</t>
  </si>
  <si>
    <t>Notas:</t>
  </si>
  <si>
    <t>1 - El empleo se encuentra clasificado por provincia según las zonas donde las empresas declaran que trabajan las personas.</t>
  </si>
  <si>
    <t>2 - El empleo perteneciente a empresas con participación accionaria privada y estatal se incluye dentro del sector privado</t>
  </si>
  <si>
    <t>3 - s/d : Dato no publicado para resguardar el secreto estadístico de las firmas</t>
  </si>
  <si>
    <t>4 - La sumatoria del empleo de las distintas actividades productivas no necesariamente coincide con el total de empleo de la provincia, ya que este incluye la cantidad de puestos de trabajo de aquellas actividades que no se publican para resguardar el secreto estadístico. Por su parte, los totales a nivel de letra solo incluyen el empleo de las ramas que se pueden publicar teniendo en cuenta el secreto estadístico.</t>
  </si>
  <si>
    <t>5 - Los datos del último trimestres de 2012 para la industria química  y las agencias de empleo temporario deben ser tomados con precaución, ya que una parte del crecimiento de la industria química no corresponde a una creación genuina de nuevos puestos de trabajo, sino que deriva de los efectos del nuevo estatuto del peón rural que entró en vigencia a principios del 2012. Concretamente, una parte del conjunto de trabajadores tercerizados por las empresas de esta rama pasó a ser declarado directamente por ellas (especialmente a firmas de la rama agroquímica), mientras que previamente eran contabilizados como empleados de agencias de empleo temporario. De este modo, se produjo una transferencia de carácter administrativo de trabajadores de los sectores de servicios al sector industrial.</t>
  </si>
  <si>
    <t>Fuente: STEySS - Dirección Nacional de Estudios y Estadísticas Laborales - Observatorio de Empleo y Dinámica Empresarial, en base a SIPA.</t>
  </si>
  <si>
    <t>Fuente: elaboración propia sobra la base de Observatorio de Empleo y Dinámica Empresarial, serie Empleo. Asalariados registrados del sector privado por rama de actividad - Trimestres corridos 1° 1996 - 1° 2025</t>
  </si>
  <si>
    <t>sd</t>
  </si>
  <si>
    <t>Empleo. Asalariados registrados del sector privado por rama de actividad - promedios anuales</t>
  </si>
  <si>
    <t>TOTAL MENDOZA</t>
  </si>
  <si>
    <t>TOTAL PAIS</t>
  </si>
  <si>
    <t>MZA</t>
  </si>
  <si>
    <t>ARG</t>
  </si>
  <si>
    <t>SERVICIOS DE TRANSPORTE, ALMACENAMIENTO Y COMUNICACIONES</t>
  </si>
  <si>
    <t>PARTICIPACIÓN POR RAMA</t>
  </si>
  <si>
    <t>4 PRINCIPALES RAMAS</t>
  </si>
  <si>
    <t>OTRAS ACTIVIDADES DE SERVICIOS, SOCIALES Y PERSONALES</t>
  </si>
  <si>
    <t>ADMINISTRACIÓN PÚBLICA Y DEFENSA; PLANES SS</t>
  </si>
  <si>
    <t>Incidencia en pp</t>
  </si>
  <si>
    <t>Agricultura, Ganadería, Caza y Silvicultura</t>
  </si>
  <si>
    <t>Explotación de minas y canteras</t>
  </si>
  <si>
    <t>Industria Manufacturera</t>
  </si>
  <si>
    <t>Electricidad, Gas y Agua</t>
  </si>
  <si>
    <t>Construcción</t>
  </si>
  <si>
    <t>Comercio al por mayor y al por menor</t>
  </si>
  <si>
    <t>Hotelería y Restaurantes</t>
  </si>
  <si>
    <t>Servicios de Transporte, Almacenamiento y Comunicaciones</t>
  </si>
  <si>
    <t>Intermediación Financiera y otros ss financieros</t>
  </si>
  <si>
    <t>Servicios Inmobiliarios, empresariales y de alquiler</t>
  </si>
  <si>
    <t>Servicios comunitarios, sociales y personales n.c.p</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</si>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</sst>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_-;\-* #,##0_-;_-* &quot;-&quot;??_-;_-@_-"/>
    <numFmt numFmtId="165" formatCode="#,##0.0"/>
    <numFmt numFmtId="166" formatCode="0.0%"/>
    <numFmt numFmtId="167" formatCode="_ * #,##0_ ;_ * \-#,##0_ ;_ * &quot;-&quot;??_ ;_ @_ "/>
    <numFmt numFmtId="168" formatCode="_ * #,##0.00_ ;_ * \-#,##0.00_ ;_ * &quot;-&quot;??_ ;_ @_ "/>
    <numFmt numFmtId="169" formatCode="_-* #,##0.00\ _€_-;\-* #,##0.00\ _€_-;_-* &quot;-&quot;??\ _€_-;_-@_-"/>
    <numFmt numFmtId="170" formatCode="_ [$€-2]\ * #,##0.00_ ;_ [$€-2]\ * \-#,##0.00_ ;_ [$€-2]\ * &quot;-&quot;??_ "/>
    <numFmt numFmtId="171" formatCode="&quot;$&quot;#,##0\ ;\(&quot;$&quot;#,##0\)"/>
    <numFmt numFmtId="172" formatCode="#,#00"/>
    <numFmt numFmtId="173" formatCode="0.00000000000000%"/>
    <numFmt numFmtId="174" formatCode="\$#,#00"/>
    <numFmt numFmtId="175" formatCode="\$#,"/>
    <numFmt numFmtId="176" formatCode="#.##000"/>
    <numFmt numFmtId="177" formatCode="#.##0,"/>
  </numFmts>
  <fonts count="80" x14ac:knownFonts="1">
    <font>
      <sz val="11"/>
      <color theme="1"/>
      <name val="Calibri"/>
      <family val="2"/>
      <scheme val="minor"/>
    </font>
    <font>
      <sz val="11"/>
      <color rgb="FF000000"/>
      <name val="Calibri"/>
      <family val="2"/>
      <scheme val="minor"/>
    </font>
    <font>
      <sz val="11"/>
      <color theme="1"/>
      <name val="Calibri"/>
      <family val="2"/>
      <scheme val="minor"/>
    </font>
    <font>
      <b/>
      <sz val="12"/>
      <name val="Lato"/>
      <family val="2"/>
    </font>
    <font>
      <sz val="11"/>
      <color theme="1"/>
      <name val="Lato"/>
      <family val="2"/>
    </font>
    <font>
      <b/>
      <sz val="12"/>
      <color rgb="FF00AEC3"/>
      <name val="Lato"/>
      <family val="2"/>
    </font>
    <font>
      <b/>
      <sz val="10"/>
      <name val="Lato"/>
      <family val="2"/>
    </font>
    <font>
      <sz val="10"/>
      <name val="Lato"/>
      <family val="2"/>
    </font>
    <font>
      <sz val="11"/>
      <name val="Lato"/>
      <family val="2"/>
    </font>
    <font>
      <b/>
      <sz val="11"/>
      <name val="Lato"/>
      <family val="2"/>
    </font>
    <font>
      <b/>
      <sz val="10"/>
      <color theme="1"/>
      <name val="Lato"/>
      <family val="2"/>
    </font>
    <font>
      <sz val="10"/>
      <color theme="1"/>
      <name val="Lato"/>
      <family val="2"/>
    </font>
    <font>
      <sz val="8"/>
      <name val="Lato"/>
      <family val="2"/>
    </font>
    <font>
      <sz val="9"/>
      <name val="Lato"/>
      <family val="2"/>
    </font>
    <font>
      <sz val="8"/>
      <color theme="1"/>
      <name val="Lato"/>
      <family val="2"/>
    </font>
    <font>
      <b/>
      <sz val="8"/>
      <name val="Lato"/>
      <family val="2"/>
    </font>
    <font>
      <b/>
      <sz val="8"/>
      <color rgb="FF000000"/>
      <name val="Lato"/>
      <family val="2"/>
    </font>
    <font>
      <u/>
      <sz val="11"/>
      <color theme="10"/>
      <name val="Calibri"/>
      <family val="2"/>
      <scheme val="minor"/>
    </font>
    <font>
      <sz val="10"/>
      <name val="Arial"/>
      <family val="2"/>
    </font>
    <font>
      <u/>
      <sz val="10"/>
      <color theme="10"/>
      <name val="Arial"/>
      <family val="2"/>
    </font>
    <font>
      <b/>
      <sz val="11"/>
      <color theme="10"/>
      <name val="Lato"/>
      <family val="2"/>
    </font>
    <font>
      <b/>
      <sz val="11"/>
      <color theme="4"/>
      <name val="Lato"/>
      <family val="2"/>
    </font>
    <font>
      <sz val="8"/>
      <color rgb="FF000000"/>
      <name val="Lato"/>
      <family val="2"/>
    </font>
    <font>
      <sz val="11"/>
      <color rgb="FFFF0000"/>
      <name val="Calibri"/>
      <family val="2"/>
      <scheme val="minor"/>
    </font>
    <font>
      <b/>
      <sz val="11"/>
      <color theme="1"/>
      <name val="Calibri"/>
      <family val="2"/>
      <scheme val="minor"/>
    </font>
    <font>
      <sz val="11"/>
      <name val="Calibri"/>
      <family val="2"/>
      <scheme val="minor"/>
    </font>
    <font>
      <sz val="10"/>
      <color theme="1"/>
      <name val="Calibri"/>
      <family val="2"/>
      <scheme val="minor"/>
    </font>
    <font>
      <b/>
      <sz val="10"/>
      <color theme="1"/>
      <name val="Calibri"/>
      <family val="2"/>
    </font>
    <font>
      <b/>
      <sz val="10"/>
      <color indexed="8"/>
      <name val="Calibri"/>
      <family val="2"/>
    </font>
    <font>
      <b/>
      <vertAlign val="superscript"/>
      <sz val="10"/>
      <color rgb="FF000000"/>
      <name val="Calibri"/>
      <family val="2"/>
    </font>
    <font>
      <b/>
      <sz val="14"/>
      <color rgb="FFFF0000"/>
      <name val="Calibri"/>
      <family val="2"/>
    </font>
    <font>
      <sz val="8"/>
      <color theme="1"/>
      <name val="Arial"/>
      <family val="2"/>
    </font>
    <font>
      <b/>
      <sz val="8"/>
      <color theme="1"/>
      <name val="Arial"/>
      <family val="2"/>
    </font>
    <font>
      <sz val="8"/>
      <name val="Lato"/>
      <family val="2"/>
    </font>
    <font>
      <b/>
      <sz val="9"/>
      <name val="Lato"/>
      <family val="2"/>
    </font>
    <font>
      <b/>
      <sz val="8"/>
      <color theme="4"/>
      <name val="Lato"/>
      <family val="2"/>
    </font>
    <font>
      <b/>
      <sz val="8"/>
      <name val="Lato"/>
      <family val="2"/>
    </font>
    <font>
      <b/>
      <sz val="8"/>
      <color indexed="12"/>
      <name val="Lato"/>
      <family val="2"/>
    </font>
    <font>
      <b/>
      <sz val="8"/>
      <color indexed="12"/>
      <name val="Times New Roman"/>
      <family val="1"/>
    </font>
    <font>
      <b/>
      <sz val="8"/>
      <color theme="0"/>
      <name val="Lato"/>
      <family val="2"/>
    </font>
    <font>
      <b/>
      <sz val="8"/>
      <name val="Times New Roman"/>
      <family val="1"/>
    </font>
    <font>
      <sz val="10"/>
      <name val="Lato"/>
      <family val="2"/>
    </font>
    <font>
      <b/>
      <sz val="10"/>
      <color theme="0"/>
      <name val="Lato"/>
      <family val="2"/>
    </font>
    <font>
      <b/>
      <sz val="10"/>
      <name val="Lato"/>
      <family val="2"/>
    </font>
    <font>
      <b/>
      <sz val="10"/>
      <name val="Times New Roman"/>
      <family val="1"/>
    </font>
    <font>
      <u/>
      <sz val="10"/>
      <color indexed="12"/>
      <name val="Arial"/>
      <family val="2"/>
    </font>
    <font>
      <b/>
      <sz val="9"/>
      <name val="Arial"/>
      <family val="2"/>
    </font>
    <font>
      <sz val="8"/>
      <name val="Verdana"/>
      <family val="2"/>
    </font>
    <font>
      <b/>
      <sz val="8"/>
      <name val="Arial"/>
      <family val="2"/>
    </font>
    <font>
      <sz val="8"/>
      <name val="Arial"/>
      <family val="2"/>
    </font>
    <font>
      <sz val="10"/>
      <name val="Verdana"/>
      <family val="2"/>
    </font>
    <font>
      <b/>
      <sz val="8"/>
      <name val="Verdana"/>
      <family val="2"/>
    </font>
    <font>
      <sz val="9"/>
      <name val="Verdana"/>
      <family val="2"/>
    </font>
    <font>
      <sz val="11"/>
      <color indexed="8"/>
      <name val="Calibri"/>
      <family val="2"/>
    </font>
    <font>
      <b/>
      <sz val="18"/>
      <color indexed="56"/>
      <name val="Cambria"/>
      <family val="2"/>
    </font>
    <font>
      <sz val="10"/>
      <color indexed="10"/>
      <name val="Arial"/>
      <family val="2"/>
    </font>
    <font>
      <sz val="10"/>
      <color indexed="8"/>
      <name val="Arial"/>
      <family val="2"/>
    </font>
    <font>
      <sz val="10"/>
      <color indexed="9"/>
      <name val="Arial"/>
      <family val="2"/>
    </font>
    <font>
      <sz val="10"/>
      <color indexed="20"/>
      <name val="Arial"/>
      <family val="2"/>
    </font>
    <font>
      <b/>
      <sz val="1"/>
      <color indexed="8"/>
      <name val="Courier"/>
      <family val="3"/>
    </font>
    <font>
      <b/>
      <sz val="10"/>
      <color indexed="52"/>
      <name val="Arial"/>
      <family val="2"/>
    </font>
    <font>
      <b/>
      <sz val="10"/>
      <color indexed="9"/>
      <name val="Arial"/>
      <family val="2"/>
    </font>
    <font>
      <sz val="10"/>
      <color indexed="22"/>
      <name val="Arial"/>
      <family val="2"/>
    </font>
    <font>
      <sz val="12"/>
      <name val="Helv"/>
    </font>
    <font>
      <i/>
      <sz val="10"/>
      <color indexed="23"/>
      <name val="Arial"/>
      <family val="2"/>
    </font>
    <font>
      <sz val="1"/>
      <color indexed="8"/>
      <name val="Courier"/>
      <family val="3"/>
    </font>
    <font>
      <sz val="10"/>
      <color indexed="17"/>
      <name val="Arial"/>
      <family val="2"/>
    </font>
    <font>
      <b/>
      <sz val="18"/>
      <color indexed="22"/>
      <name val="Arial"/>
      <family val="2"/>
    </font>
    <font>
      <b/>
      <sz val="12"/>
      <color indexed="22"/>
      <name val="Arial"/>
      <family val="2"/>
    </font>
    <font>
      <b/>
      <sz val="11"/>
      <color indexed="56"/>
      <name val="Arial"/>
      <family val="2"/>
    </font>
    <font>
      <sz val="10"/>
      <color indexed="62"/>
      <name val="Arial"/>
      <family val="2"/>
    </font>
    <font>
      <sz val="10"/>
      <color indexed="52"/>
      <name val="Arial"/>
      <family val="2"/>
    </font>
    <font>
      <b/>
      <sz val="10"/>
      <color indexed="63"/>
      <name val="Arial"/>
      <family val="2"/>
    </font>
    <font>
      <sz val="11"/>
      <name val="Calibri"/>
      <family val="2"/>
    </font>
    <font>
      <u/>
      <sz val="11"/>
      <color theme="10"/>
      <name val="Calibri"/>
      <family val="2"/>
    </font>
    <font>
      <sz val="9"/>
      <color theme="1"/>
      <name val="Calibri"/>
      <family val="2"/>
      <scheme val="minor"/>
    </font>
    <font>
      <b/>
      <sz val="9"/>
      <color theme="1"/>
      <name val="Calibri"/>
      <family val="2"/>
      <scheme val="minor"/>
    </font>
    <font>
      <sz val="9"/>
      <color rgb="FFFF0000"/>
      <name val="Calibri"/>
      <family val="2"/>
      <scheme val="minor"/>
    </font>
    <font>
      <sz val="9"/>
      <name val="Arial"/>
      <family val="2"/>
    </font>
    <font>
      <sz val="9"/>
      <color rgb="FFFF0000"/>
      <name val="Arial"/>
      <family val="2"/>
    </font>
  </fonts>
  <fills count="4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5" tint="0.399975585192419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theme="0"/>
        <bgColor theme="0"/>
      </patternFill>
    </fill>
    <fill>
      <patternFill patternType="solid">
        <fgColor theme="2"/>
        <bgColor theme="0"/>
      </patternFill>
    </fill>
    <fill>
      <patternFill patternType="solid">
        <fgColor theme="4" tint="0.79998168889431442"/>
        <bgColor theme="0"/>
      </patternFill>
    </fill>
    <fill>
      <patternFill patternType="solid">
        <fgColor theme="0" tint="-0.14999847407452621"/>
        <bgColor indexed="64"/>
      </patternFill>
    </fill>
    <fill>
      <patternFill patternType="solid">
        <fgColor indexed="22"/>
        <bgColor indexed="64"/>
      </patternFill>
    </fill>
    <fill>
      <patternFill patternType="solid">
        <fgColor rgb="FF0070C0"/>
        <bgColor indexed="64"/>
      </patternFill>
    </fill>
    <fill>
      <patternFill patternType="solid">
        <fgColor rgb="FF66CCFF"/>
        <bgColor indexed="64"/>
      </patternFill>
    </fill>
    <fill>
      <patternFill patternType="solid">
        <fgColor indexed="9"/>
        <bgColor indexed="64"/>
      </patternFill>
    </fill>
    <fill>
      <patternFill patternType="solid">
        <fgColor indexed="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8" tint="0.79998168889431442"/>
        <bgColor indexed="64"/>
      </patternFill>
    </fill>
    <fill>
      <patternFill patternType="solid">
        <fgColor theme="8" tint="0.79998168889431442"/>
        <bgColor theme="0"/>
      </patternFill>
    </fill>
    <fill>
      <patternFill patternType="solid">
        <fgColor theme="4" tint="0.59999389629810485"/>
        <bgColor theme="0"/>
      </patternFill>
    </fill>
    <fill>
      <patternFill patternType="solid">
        <fgColor rgb="FFD6D5B5"/>
        <bgColor theme="0"/>
      </patternFill>
    </fill>
  </fills>
  <borders count="86">
    <border>
      <left/>
      <right/>
      <top/>
      <bottom/>
      <diagonal/>
    </border>
    <border>
      <left style="thick">
        <color theme="0"/>
      </left>
      <right/>
      <top/>
      <bottom style="thin">
        <color indexed="64"/>
      </bottom>
      <diagonal/>
    </border>
    <border>
      <left/>
      <right/>
      <top/>
      <bottom style="thin">
        <color indexed="64"/>
      </bottom>
      <diagonal/>
    </border>
    <border>
      <left/>
      <right style="thick">
        <color theme="0"/>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thin">
        <color indexed="64"/>
      </right>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diagonal/>
    </border>
    <border>
      <left style="medium">
        <color indexed="64"/>
      </left>
      <right style="thin">
        <color indexed="64"/>
      </right>
      <top/>
      <bottom/>
      <diagonal/>
    </border>
    <border>
      <left style="thin">
        <color indexed="64"/>
      </left>
      <right style="thin">
        <color indexed="64"/>
      </right>
      <top style="double">
        <color indexed="64"/>
      </top>
      <bottom style="double">
        <color indexed="64"/>
      </bottom>
      <diagonal/>
    </border>
    <border>
      <left style="medium">
        <color indexed="64"/>
      </left>
      <right style="medium">
        <color indexed="64"/>
      </right>
      <top/>
      <bottom/>
      <diagonal/>
    </border>
    <border>
      <left/>
      <right/>
      <top style="medium">
        <color indexed="64"/>
      </top>
      <bottom/>
      <diagonal/>
    </border>
    <border>
      <left style="medium">
        <color theme="3"/>
      </left>
      <right/>
      <top style="medium">
        <color theme="3"/>
      </top>
      <bottom style="medium">
        <color indexed="18"/>
      </bottom>
      <diagonal/>
    </border>
    <border>
      <left/>
      <right/>
      <top style="medium">
        <color theme="3"/>
      </top>
      <bottom style="medium">
        <color indexed="18"/>
      </bottom>
      <diagonal/>
    </border>
    <border>
      <left/>
      <right style="medium">
        <color theme="3"/>
      </right>
      <top style="medium">
        <color theme="3"/>
      </top>
      <bottom style="medium">
        <color indexed="18"/>
      </bottom>
      <diagonal/>
    </border>
    <border>
      <left style="medium">
        <color theme="3"/>
      </left>
      <right/>
      <top style="medium">
        <color indexed="18"/>
      </top>
      <bottom style="medium">
        <color rgb="FF000099"/>
      </bottom>
      <diagonal/>
    </border>
    <border>
      <left/>
      <right/>
      <top style="medium">
        <color indexed="18"/>
      </top>
      <bottom style="medium">
        <color rgb="FF000099"/>
      </bottom>
      <diagonal/>
    </border>
    <border>
      <left/>
      <right style="medium">
        <color theme="3"/>
      </right>
      <top style="medium">
        <color indexed="18"/>
      </top>
      <bottom style="medium">
        <color rgb="FF000099"/>
      </bottom>
      <diagonal/>
    </border>
    <border>
      <left style="medium">
        <color theme="3"/>
      </left>
      <right/>
      <top style="medium">
        <color rgb="FF000099"/>
      </top>
      <bottom/>
      <diagonal/>
    </border>
    <border>
      <left/>
      <right/>
      <top style="medium">
        <color rgb="FF000099"/>
      </top>
      <bottom/>
      <diagonal/>
    </border>
    <border>
      <left/>
      <right style="medium">
        <color theme="3"/>
      </right>
      <top style="medium">
        <color rgb="FF000099"/>
      </top>
      <bottom/>
      <diagonal/>
    </border>
    <border>
      <left style="medium">
        <color theme="3"/>
      </left>
      <right/>
      <top/>
      <bottom style="medium">
        <color theme="3"/>
      </bottom>
      <diagonal/>
    </border>
    <border>
      <left/>
      <right/>
      <top/>
      <bottom style="medium">
        <color theme="3"/>
      </bottom>
      <diagonal/>
    </border>
    <border>
      <left/>
      <right/>
      <top/>
      <bottom style="medium">
        <color rgb="FF0000CC"/>
      </bottom>
      <diagonal/>
    </border>
    <border>
      <left/>
      <right/>
      <top/>
      <bottom style="medium">
        <color rgb="FF000099"/>
      </bottom>
      <diagonal/>
    </border>
    <border>
      <left/>
      <right style="medium">
        <color theme="3"/>
      </right>
      <top/>
      <bottom style="medium">
        <color indexed="18"/>
      </bottom>
      <diagonal/>
    </border>
    <border>
      <left style="medium">
        <color theme="3"/>
      </left>
      <right/>
      <top style="medium">
        <color indexed="18"/>
      </top>
      <bottom style="medium">
        <color indexed="18"/>
      </bottom>
      <diagonal/>
    </border>
    <border>
      <left/>
      <right/>
      <top style="medium">
        <color indexed="18"/>
      </top>
      <bottom style="medium">
        <color indexed="18"/>
      </bottom>
      <diagonal/>
    </border>
    <border>
      <left/>
      <right style="medium">
        <color theme="3"/>
      </right>
      <top style="medium">
        <color indexed="18"/>
      </top>
      <bottom style="medium">
        <color indexed="18"/>
      </bottom>
      <diagonal/>
    </border>
    <border>
      <left style="medium">
        <color theme="3"/>
      </left>
      <right/>
      <top style="medium">
        <color indexed="18"/>
      </top>
      <bottom style="dotted">
        <color indexed="18"/>
      </bottom>
      <diagonal/>
    </border>
    <border>
      <left/>
      <right/>
      <top style="medium">
        <color indexed="18"/>
      </top>
      <bottom style="dotted">
        <color indexed="18"/>
      </bottom>
      <diagonal/>
    </border>
    <border>
      <left/>
      <right style="medium">
        <color theme="3"/>
      </right>
      <top style="medium">
        <color indexed="18"/>
      </top>
      <bottom style="dotted">
        <color indexed="18"/>
      </bottom>
      <diagonal/>
    </border>
    <border>
      <left style="medium">
        <color theme="3"/>
      </left>
      <right/>
      <top/>
      <bottom style="medium">
        <color indexed="18"/>
      </bottom>
      <diagonal/>
    </border>
    <border>
      <left/>
      <right/>
      <top/>
      <bottom style="medium">
        <color indexed="18"/>
      </bottom>
      <diagonal/>
    </border>
    <border>
      <left/>
      <right/>
      <top style="dotted">
        <color indexed="62"/>
      </top>
      <bottom style="dotted">
        <color indexed="62"/>
      </bottom>
      <diagonal/>
    </border>
    <border>
      <left style="medium">
        <color theme="3"/>
      </left>
      <right/>
      <top/>
      <bottom/>
      <diagonal/>
    </border>
    <border>
      <left/>
      <right style="medium">
        <color theme="3"/>
      </right>
      <top/>
      <bottom/>
      <diagonal/>
    </border>
    <border>
      <left style="medium">
        <color theme="3"/>
      </left>
      <right/>
      <top style="dotted">
        <color indexed="62"/>
      </top>
      <bottom style="dotted">
        <color indexed="62"/>
      </bottom>
      <diagonal/>
    </border>
    <border>
      <left/>
      <right style="medium">
        <color theme="3"/>
      </right>
      <top style="dotted">
        <color indexed="62"/>
      </top>
      <bottom style="dotted">
        <color indexed="62"/>
      </bottom>
      <diagonal/>
    </border>
    <border>
      <left style="medium">
        <color theme="3"/>
      </left>
      <right/>
      <top style="dotted">
        <color indexed="18"/>
      </top>
      <bottom style="dotted">
        <color indexed="18"/>
      </bottom>
      <diagonal/>
    </border>
    <border>
      <left/>
      <right/>
      <top style="dotted">
        <color indexed="18"/>
      </top>
      <bottom style="dotted">
        <color indexed="18"/>
      </bottom>
      <diagonal/>
    </border>
    <border>
      <left/>
      <right style="medium">
        <color theme="3"/>
      </right>
      <top style="dotted">
        <color indexed="18"/>
      </top>
      <bottom style="dotted">
        <color indexed="18"/>
      </bottom>
      <diagonal/>
    </border>
    <border>
      <left style="medium">
        <color theme="3"/>
      </left>
      <right/>
      <top style="dotted">
        <color indexed="18"/>
      </top>
      <bottom style="medium">
        <color indexed="18"/>
      </bottom>
      <diagonal/>
    </border>
    <border>
      <left/>
      <right/>
      <top style="dotted">
        <color indexed="18"/>
      </top>
      <bottom style="medium">
        <color indexed="18"/>
      </bottom>
      <diagonal/>
    </border>
    <border>
      <left/>
      <right style="medium">
        <color theme="3"/>
      </right>
      <top style="dotted">
        <color indexed="18"/>
      </top>
      <bottom style="medium">
        <color indexed="18"/>
      </bottom>
      <diagonal/>
    </border>
    <border>
      <left style="medium">
        <color theme="3"/>
      </left>
      <right/>
      <top style="dotted">
        <color indexed="18"/>
      </top>
      <bottom style="dotted">
        <color indexed="56"/>
      </bottom>
      <diagonal/>
    </border>
    <border>
      <left/>
      <right/>
      <top style="dotted">
        <color indexed="18"/>
      </top>
      <bottom style="dotted">
        <color indexed="56"/>
      </bottom>
      <diagonal/>
    </border>
    <border>
      <left/>
      <right style="medium">
        <color theme="3"/>
      </right>
      <top style="dotted">
        <color indexed="18"/>
      </top>
      <bottom style="dotted">
        <color indexed="56"/>
      </bottom>
      <diagonal/>
    </border>
    <border>
      <left style="medium">
        <color theme="3"/>
      </left>
      <right/>
      <top style="dotted">
        <color indexed="56"/>
      </top>
      <bottom style="dotted">
        <color indexed="18"/>
      </bottom>
      <diagonal/>
    </border>
    <border>
      <left/>
      <right/>
      <top style="dotted">
        <color indexed="56"/>
      </top>
      <bottom style="dotted">
        <color indexed="18"/>
      </bottom>
      <diagonal/>
    </border>
    <border>
      <left/>
      <right style="medium">
        <color theme="3"/>
      </right>
      <top style="dotted">
        <color indexed="56"/>
      </top>
      <bottom style="dotted">
        <color indexed="18"/>
      </bottom>
      <diagonal/>
    </border>
    <border>
      <left/>
      <right/>
      <top style="dotted">
        <color indexed="18"/>
      </top>
      <bottom/>
      <diagonal/>
    </border>
    <border>
      <left/>
      <right style="medium">
        <color theme="3"/>
      </right>
      <top style="dotted">
        <color indexed="18"/>
      </top>
      <bottom/>
      <diagonal/>
    </border>
    <border>
      <left style="medium">
        <color theme="3"/>
      </left>
      <right/>
      <top style="medium">
        <color indexed="18"/>
      </top>
      <bottom style="medium">
        <color theme="3"/>
      </bottom>
      <diagonal/>
    </border>
    <border>
      <left/>
      <right/>
      <top style="medium">
        <color indexed="18"/>
      </top>
      <bottom style="medium">
        <color theme="3"/>
      </bottom>
      <diagonal/>
    </border>
    <border>
      <left/>
      <right style="medium">
        <color theme="3"/>
      </right>
      <top style="medium">
        <color indexed="18"/>
      </top>
      <bottom style="medium">
        <color theme="3"/>
      </bottom>
      <diagonal/>
    </border>
    <border>
      <left/>
      <right/>
      <top style="medium">
        <color rgb="FF000099"/>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236">
    <xf numFmtId="0" fontId="0" fillId="0" borderId="0"/>
    <xf numFmtId="0" fontId="1" fillId="0" borderId="0"/>
    <xf numFmtId="43" fontId="2" fillId="0" borderId="0" applyFont="0" applyFill="0" applyBorder="0" applyAlignment="0" applyProtection="0"/>
    <xf numFmtId="0" fontId="17" fillId="0" borderId="0" applyNumberFormat="0" applyFill="0" applyBorder="0" applyAlignment="0" applyProtection="0"/>
    <xf numFmtId="0" fontId="18" fillId="0" borderId="0"/>
    <xf numFmtId="0" fontId="19" fillId="0" borderId="0" applyNumberFormat="0" applyFill="0" applyBorder="0" applyAlignment="0" applyProtection="0">
      <alignment vertical="top"/>
      <protection locked="0"/>
    </xf>
    <xf numFmtId="9" fontId="2" fillId="0" borderId="0" applyFont="0" applyFill="0" applyBorder="0" applyAlignment="0" applyProtection="0"/>
    <xf numFmtId="43" fontId="2" fillId="0" borderId="0" applyFont="0" applyFill="0" applyBorder="0" applyAlignment="0" applyProtection="0"/>
    <xf numFmtId="0" fontId="18" fillId="0" borderId="0"/>
    <xf numFmtId="168" fontId="18" fillId="0" borderId="0" applyFont="0" applyFill="0" applyBorder="0" applyAlignment="0" applyProtection="0"/>
    <xf numFmtId="0" fontId="56"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56" fillId="22" borderId="0" applyNumberFormat="0" applyBorder="0" applyAlignment="0" applyProtection="0"/>
    <xf numFmtId="0" fontId="56" fillId="23"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2" borderId="0" applyNumberFormat="0" applyBorder="0" applyAlignment="0" applyProtection="0"/>
    <xf numFmtId="0" fontId="56" fillId="25" borderId="0" applyNumberFormat="0" applyBorder="0" applyAlignment="0" applyProtection="0"/>
    <xf numFmtId="0" fontId="56" fillId="28" borderId="0" applyNumberFormat="0" applyBorder="0" applyAlignment="0" applyProtection="0"/>
    <xf numFmtId="0" fontId="57" fillId="2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30"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0" borderId="0" applyNumberFormat="0" applyBorder="0" applyAlignment="0" applyProtection="0"/>
    <xf numFmtId="0" fontId="57" fillId="31" borderId="0" applyNumberFormat="0" applyBorder="0" applyAlignment="0" applyProtection="0"/>
    <xf numFmtId="0" fontId="57" fillId="36" borderId="0" applyNumberFormat="0" applyBorder="0" applyAlignment="0" applyProtection="0"/>
    <xf numFmtId="0" fontId="18" fillId="0" borderId="0" applyNumberFormat="0" applyFill="0" applyBorder="0" applyAlignment="0" applyProtection="0"/>
    <xf numFmtId="0" fontId="58" fillId="20" borderId="0" applyNumberFormat="0" applyBorder="0" applyAlignment="0" applyProtection="0"/>
    <xf numFmtId="0" fontId="59" fillId="0" borderId="0">
      <protection locked="0"/>
    </xf>
    <xf numFmtId="0" fontId="59" fillId="0" borderId="0">
      <protection locked="0"/>
    </xf>
    <xf numFmtId="0" fontId="60" fillId="37" borderId="80" applyNumberFormat="0" applyAlignment="0" applyProtection="0"/>
    <xf numFmtId="0" fontId="61" fillId="38" borderId="81" applyNumberFormat="0" applyAlignment="0" applyProtection="0"/>
    <xf numFmtId="3" fontId="62" fillId="0" borderId="0" applyFont="0" applyFill="0" applyBorder="0" applyAlignment="0" applyProtection="0"/>
    <xf numFmtId="171" fontId="62" fillId="0" borderId="0" applyFont="0" applyFill="0" applyBorder="0" applyAlignment="0" applyProtection="0"/>
    <xf numFmtId="0" fontId="62" fillId="0" borderId="0" applyFont="0" applyFill="0" applyBorder="0" applyAlignment="0" applyProtection="0"/>
    <xf numFmtId="0" fontId="63" fillId="0" borderId="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0" fontId="64" fillId="0" borderId="0" applyNumberFormat="0" applyFill="0" applyBorder="0" applyAlignment="0" applyProtection="0"/>
    <xf numFmtId="0" fontId="65" fillId="0" borderId="0">
      <protection locked="0"/>
    </xf>
    <xf numFmtId="172" fontId="65" fillId="0" borderId="0">
      <protection locked="0"/>
    </xf>
    <xf numFmtId="2" fontId="62" fillId="0" borderId="0" applyFont="0" applyFill="0" applyBorder="0" applyAlignment="0" applyProtection="0"/>
    <xf numFmtId="0" fontId="66" fillId="21" borderId="0" applyNumberFormat="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69" fillId="0" borderId="83" applyNumberFormat="0" applyFill="0" applyAlignment="0" applyProtection="0"/>
    <xf numFmtId="0" fontId="69" fillId="0" borderId="0" applyNumberFormat="0" applyFill="0" applyBorder="0" applyAlignment="0" applyProtection="0"/>
    <xf numFmtId="0" fontId="45"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70" fillId="24" borderId="80" applyNumberFormat="0" applyAlignment="0" applyProtection="0"/>
    <xf numFmtId="0" fontId="71" fillId="0" borderId="82" applyNumberFormat="0" applyFill="0" applyAlignment="0" applyProtection="0"/>
    <xf numFmtId="168"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68" fontId="53" fillId="0" borderId="0" applyFont="0" applyFill="0" applyBorder="0" applyAlignment="0" applyProtection="0"/>
    <xf numFmtId="43" fontId="18" fillId="0" borderId="0" applyFont="0" applyFill="0" applyBorder="0" applyAlignment="0" applyProtection="0"/>
    <xf numFmtId="168" fontId="53" fillId="0" borderId="0" applyFont="0" applyFill="0" applyBorder="0" applyAlignment="0" applyProtection="0"/>
    <xf numFmtId="168" fontId="18"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169" fontId="2" fillId="0" borderId="0" applyFont="0" applyFill="0" applyBorder="0" applyAlignment="0" applyProtection="0"/>
    <xf numFmtId="168" fontId="18" fillId="0" borderId="0" applyFont="0" applyFill="0" applyBorder="0" applyAlignment="0" applyProtection="0"/>
    <xf numFmtId="169" fontId="2" fillId="0" borderId="0" applyFont="0" applyFill="0" applyBorder="0" applyAlignment="0" applyProtection="0"/>
    <xf numFmtId="173" fontId="18" fillId="0" borderId="0" applyFont="0" applyFill="0" applyBorder="0" applyAlignment="0" applyProtection="0"/>
    <xf numFmtId="168" fontId="18" fillId="0" borderId="0" applyFont="0" applyFill="0" applyBorder="0" applyAlignment="0" applyProtection="0"/>
    <xf numFmtId="43" fontId="73" fillId="0" borderId="0" applyFont="0" applyFill="0" applyBorder="0" applyAlignment="0" applyProtection="0"/>
    <xf numFmtId="174" fontId="65" fillId="0" borderId="0">
      <protection locked="0"/>
    </xf>
    <xf numFmtId="175" fontId="65" fillId="0" borderId="0">
      <protection locked="0"/>
    </xf>
    <xf numFmtId="0" fontId="73" fillId="0" borderId="0"/>
    <xf numFmtId="0" fontId="18" fillId="0" borderId="0"/>
    <xf numFmtId="0" fontId="18" fillId="0" borderId="0"/>
    <xf numFmtId="0" fontId="53" fillId="0" borderId="0"/>
    <xf numFmtId="0" fontId="2" fillId="0" borderId="0"/>
    <xf numFmtId="0" fontId="2" fillId="0" borderId="0"/>
    <xf numFmtId="0" fontId="2" fillId="0" borderId="0"/>
    <xf numFmtId="0" fontId="2" fillId="0" borderId="0"/>
    <xf numFmtId="0" fontId="18" fillId="0" borderId="0"/>
    <xf numFmtId="0" fontId="2" fillId="0" borderId="0"/>
    <xf numFmtId="0" fontId="18" fillId="0" borderId="0"/>
    <xf numFmtId="0" fontId="2" fillId="0" borderId="0"/>
    <xf numFmtId="0" fontId="2" fillId="0" borderId="0"/>
    <xf numFmtId="0" fontId="18" fillId="0" borderId="0"/>
    <xf numFmtId="0" fontId="18" fillId="39" borderId="84" applyNumberFormat="0" applyFont="0" applyAlignment="0" applyProtection="0"/>
    <xf numFmtId="0" fontId="18" fillId="39" borderId="84" applyNumberFormat="0" applyFont="0" applyAlignment="0" applyProtection="0"/>
    <xf numFmtId="0" fontId="18" fillId="39" borderId="84" applyNumberFormat="0" applyFont="0" applyAlignment="0" applyProtection="0"/>
    <xf numFmtId="0" fontId="72" fillId="37" borderId="85"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76" fontId="65" fillId="0" borderId="0">
      <protection locked="0"/>
    </xf>
    <xf numFmtId="177" fontId="65"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4" fillId="0" borderId="0" applyNumberFormat="0" applyFill="0" applyBorder="0" applyAlignment="0" applyProtection="0"/>
    <xf numFmtId="0" fontId="55" fillId="0" borderId="0" applyNumberFormat="0" applyFill="0" applyBorder="0" applyAlignment="0" applyProtection="0"/>
  </cellStyleXfs>
  <cellXfs count="302">
    <xf numFmtId="0" fontId="0" fillId="0" borderId="0" xfId="0"/>
    <xf numFmtId="0" fontId="3" fillId="2" borderId="0" xfId="0" applyFont="1" applyFill="1"/>
    <xf numFmtId="0" fontId="4" fillId="2" borderId="0" xfId="0" applyFont="1" applyFill="1"/>
    <xf numFmtId="0" fontId="5" fillId="2" borderId="0" xfId="0" applyFont="1" applyFill="1"/>
    <xf numFmtId="0" fontId="6" fillId="2" borderId="0" xfId="0" applyFont="1" applyFill="1" applyAlignment="1">
      <alignment vertical="center"/>
    </xf>
    <xf numFmtId="0" fontId="7" fillId="2" borderId="0" xfId="0" applyFont="1" applyFill="1" applyAlignment="1">
      <alignment vertical="center"/>
    </xf>
    <xf numFmtId="3" fontId="7" fillId="2" borderId="0" xfId="0" applyNumberFormat="1" applyFont="1" applyFill="1" applyAlignment="1">
      <alignment vertical="center"/>
    </xf>
    <xf numFmtId="0" fontId="8" fillId="2" borderId="0" xfId="0" applyFont="1" applyFill="1"/>
    <xf numFmtId="3" fontId="9" fillId="2" borderId="0" xfId="0" applyNumberFormat="1" applyFont="1" applyFill="1" applyAlignment="1">
      <alignment horizontal="center" vertical="center"/>
    </xf>
    <xf numFmtId="3" fontId="6" fillId="2" borderId="0" xfId="0" applyNumberFormat="1" applyFont="1" applyFill="1" applyAlignment="1">
      <alignment horizontal="center" vertical="center"/>
    </xf>
    <xf numFmtId="3" fontId="10" fillId="2" borderId="0" xfId="0" applyNumberFormat="1" applyFont="1" applyFill="1" applyAlignment="1">
      <alignment horizontal="right" vertical="center"/>
    </xf>
    <xf numFmtId="164" fontId="4" fillId="2" borderId="0" xfId="2" applyNumberFormat="1" applyFont="1" applyFill="1"/>
    <xf numFmtId="3" fontId="11" fillId="2" borderId="0" xfId="0" applyNumberFormat="1" applyFont="1" applyFill="1" applyAlignment="1">
      <alignment horizontal="right" vertical="center"/>
    </xf>
    <xf numFmtId="0" fontId="12" fillId="2" borderId="0" xfId="0" applyFont="1" applyFill="1"/>
    <xf numFmtId="3" fontId="14" fillId="2" borderId="0" xfId="0" applyNumberFormat="1" applyFont="1" applyFill="1" applyAlignment="1">
      <alignment horizontal="right" vertical="center"/>
    </xf>
    <xf numFmtId="164" fontId="14" fillId="2" borderId="0" xfId="2" applyNumberFormat="1" applyFont="1" applyFill="1"/>
    <xf numFmtId="3" fontId="15" fillId="2" borderId="0" xfId="0" applyNumberFormat="1" applyFont="1" applyFill="1" applyAlignment="1">
      <alignment horizontal="right" vertical="center"/>
    </xf>
    <xf numFmtId="0" fontId="7" fillId="2" borderId="0" xfId="0" applyFont="1" applyFill="1"/>
    <xf numFmtId="3" fontId="6" fillId="2" borderId="2" xfId="0" applyNumberFormat="1" applyFont="1" applyFill="1" applyBorder="1" applyAlignment="1">
      <alignment horizontal="center" vertical="center" wrapText="1"/>
    </xf>
    <xf numFmtId="3" fontId="6" fillId="2" borderId="0" xfId="0" applyNumberFormat="1" applyFont="1" applyFill="1" applyAlignment="1">
      <alignment horizontal="center" vertical="center" wrapText="1"/>
    </xf>
    <xf numFmtId="3" fontId="9" fillId="2" borderId="2" xfId="0" applyNumberFormat="1" applyFont="1" applyFill="1" applyBorder="1" applyAlignment="1">
      <alignment horizontal="center" vertical="center"/>
    </xf>
    <xf numFmtId="3" fontId="13" fillId="2" borderId="2" xfId="0" applyNumberFormat="1" applyFont="1" applyFill="1" applyBorder="1" applyAlignment="1">
      <alignment horizontal="center" vertical="center" wrapText="1"/>
    </xf>
    <xf numFmtId="3" fontId="6" fillId="2" borderId="0" xfId="0" applyNumberFormat="1" applyFont="1" applyFill="1" applyAlignment="1">
      <alignment vertical="center"/>
    </xf>
    <xf numFmtId="165" fontId="14" fillId="2" borderId="0" xfId="0" applyNumberFormat="1" applyFont="1" applyFill="1" applyAlignment="1">
      <alignment horizontal="right" vertical="center"/>
    </xf>
    <xf numFmtId="3" fontId="9" fillId="2" borderId="4" xfId="0" applyNumberFormat="1" applyFont="1" applyFill="1" applyBorder="1" applyAlignment="1">
      <alignment horizontal="center" vertical="center" wrapText="1"/>
    </xf>
    <xf numFmtId="3" fontId="6" fillId="2" borderId="4" xfId="0" applyNumberFormat="1" applyFont="1" applyFill="1" applyBorder="1" applyAlignment="1">
      <alignment horizontal="center" vertical="center" wrapText="1"/>
    </xf>
    <xf numFmtId="3" fontId="6" fillId="2" borderId="2" xfId="0" applyNumberFormat="1" applyFont="1" applyFill="1" applyBorder="1" applyAlignment="1">
      <alignment horizontal="center" vertical="center"/>
    </xf>
    <xf numFmtId="3" fontId="15" fillId="2" borderId="2" xfId="0" applyNumberFormat="1" applyFont="1" applyFill="1" applyBorder="1" applyAlignment="1">
      <alignment horizontal="right" vertical="center"/>
    </xf>
    <xf numFmtId="3" fontId="14" fillId="2" borderId="2" xfId="0" applyNumberFormat="1" applyFont="1" applyFill="1" applyBorder="1" applyAlignment="1">
      <alignment horizontal="right" vertical="center"/>
    </xf>
    <xf numFmtId="165" fontId="14" fillId="2" borderId="2" xfId="0" applyNumberFormat="1" applyFont="1" applyFill="1" applyBorder="1" applyAlignment="1">
      <alignment horizontal="right" vertical="center"/>
    </xf>
    <xf numFmtId="0" fontId="16" fillId="0" borderId="0" xfId="1" applyFont="1" applyAlignment="1">
      <alignment horizontal="left"/>
    </xf>
    <xf numFmtId="0" fontId="20" fillId="2" borderId="0" xfId="3" applyFont="1" applyFill="1" applyAlignment="1" applyProtection="1"/>
    <xf numFmtId="0" fontId="21" fillId="2" borderId="0" xfId="3" applyFont="1" applyFill="1" applyAlignment="1" applyProtection="1"/>
    <xf numFmtId="9" fontId="4" fillId="2" borderId="0" xfId="6" applyFont="1" applyFill="1"/>
    <xf numFmtId="3" fontId="14" fillId="2" borderId="5" xfId="0" applyNumberFormat="1" applyFont="1" applyFill="1" applyBorder="1" applyAlignment="1">
      <alignment horizontal="right" vertical="center"/>
    </xf>
    <xf numFmtId="3" fontId="13" fillId="4" borderId="4" xfId="0" applyNumberFormat="1" applyFont="1" applyFill="1" applyBorder="1" applyAlignment="1">
      <alignment horizontal="center" vertical="center" wrapText="1"/>
    </xf>
    <xf numFmtId="3" fontId="15" fillId="2" borderId="5" xfId="0" applyNumberFormat="1" applyFont="1" applyFill="1" applyBorder="1" applyAlignment="1">
      <alignment horizontal="right" vertical="center"/>
    </xf>
    <xf numFmtId="166" fontId="4" fillId="2" borderId="0" xfId="6" applyNumberFormat="1" applyFont="1" applyFill="1"/>
    <xf numFmtId="3" fontId="13" fillId="2" borderId="0" xfId="0" applyNumberFormat="1" applyFont="1" applyFill="1" applyAlignment="1">
      <alignment horizontal="center" vertical="center" wrapText="1"/>
    </xf>
    <xf numFmtId="3" fontId="4" fillId="2" borderId="0" xfId="0" applyNumberFormat="1" applyFont="1" applyFill="1"/>
    <xf numFmtId="164" fontId="14" fillId="2" borderId="2" xfId="2" applyNumberFormat="1" applyFont="1" applyFill="1" applyBorder="1"/>
    <xf numFmtId="9" fontId="4" fillId="5" borderId="0" xfId="6" applyFont="1" applyFill="1"/>
    <xf numFmtId="9" fontId="14" fillId="2" borderId="5" xfId="6" applyFont="1" applyFill="1" applyBorder="1" applyAlignment="1">
      <alignment horizontal="right" vertical="center"/>
    </xf>
    <xf numFmtId="9" fontId="4" fillId="2" borderId="0" xfId="0" applyNumberFormat="1" applyFont="1" applyFill="1"/>
    <xf numFmtId="166" fontId="15" fillId="2" borderId="0" xfId="6" applyNumberFormat="1" applyFont="1" applyFill="1" applyAlignment="1">
      <alignment horizontal="right" vertical="center"/>
    </xf>
    <xf numFmtId="3" fontId="9" fillId="6" borderId="2" xfId="0" applyNumberFormat="1" applyFont="1" applyFill="1" applyBorder="1" applyAlignment="1">
      <alignment horizontal="center" vertical="center"/>
    </xf>
    <xf numFmtId="3" fontId="6" fillId="6" borderId="2" xfId="0" applyNumberFormat="1" applyFont="1" applyFill="1" applyBorder="1" applyAlignment="1">
      <alignment horizontal="center" vertical="center" wrapText="1"/>
    </xf>
    <xf numFmtId="3" fontId="14" fillId="6" borderId="5" xfId="0" applyNumberFormat="1" applyFont="1" applyFill="1" applyBorder="1" applyAlignment="1">
      <alignment horizontal="right" vertical="center"/>
    </xf>
    <xf numFmtId="166" fontId="15" fillId="6" borderId="0" xfId="6" applyNumberFormat="1" applyFont="1" applyFill="1" applyAlignment="1">
      <alignment horizontal="right" vertical="center"/>
    </xf>
    <xf numFmtId="3" fontId="14" fillId="6" borderId="0" xfId="0" applyNumberFormat="1" applyFont="1" applyFill="1" applyAlignment="1">
      <alignment horizontal="right" vertical="center"/>
    </xf>
    <xf numFmtId="0" fontId="4" fillId="6" borderId="0" xfId="0" applyFont="1" applyFill="1"/>
    <xf numFmtId="166" fontId="14" fillId="2" borderId="5" xfId="6" applyNumberFormat="1" applyFont="1" applyFill="1" applyBorder="1" applyAlignment="1">
      <alignment horizontal="right" vertical="center"/>
    </xf>
    <xf numFmtId="2" fontId="14" fillId="2" borderId="5" xfId="6" applyNumberFormat="1" applyFont="1" applyFill="1" applyBorder="1" applyAlignment="1">
      <alignment horizontal="right" vertical="center"/>
    </xf>
    <xf numFmtId="2" fontId="14" fillId="2" borderId="0" xfId="0" applyNumberFormat="1" applyFont="1" applyFill="1" applyAlignment="1">
      <alignment horizontal="right" vertical="center"/>
    </xf>
    <xf numFmtId="2" fontId="14" fillId="2" borderId="2" xfId="0" applyNumberFormat="1" applyFont="1" applyFill="1" applyBorder="1" applyAlignment="1">
      <alignment horizontal="right" vertical="center"/>
    </xf>
    <xf numFmtId="3" fontId="6" fillId="7" borderId="2" xfId="0" applyNumberFormat="1" applyFont="1" applyFill="1" applyBorder="1" applyAlignment="1">
      <alignment horizontal="center" vertical="center" wrapText="1"/>
    </xf>
    <xf numFmtId="9" fontId="14" fillId="7" borderId="5" xfId="6" applyFont="1" applyFill="1" applyBorder="1" applyAlignment="1">
      <alignment horizontal="right" vertical="center"/>
    </xf>
    <xf numFmtId="166" fontId="14" fillId="7" borderId="5" xfId="6" applyNumberFormat="1" applyFont="1" applyFill="1" applyBorder="1" applyAlignment="1">
      <alignment horizontal="right" vertical="center"/>
    </xf>
    <xf numFmtId="3" fontId="14" fillId="7" borderId="5" xfId="0" applyNumberFormat="1" applyFont="1" applyFill="1" applyBorder="1" applyAlignment="1">
      <alignment horizontal="right" vertical="center"/>
    </xf>
    <xf numFmtId="0" fontId="0" fillId="7" borderId="0" xfId="0" applyFill="1"/>
    <xf numFmtId="0" fontId="24" fillId="0" borderId="0" xfId="0" applyFont="1"/>
    <xf numFmtId="166" fontId="0" fillId="0" borderId="0" xfId="6" applyNumberFormat="1" applyFont="1"/>
    <xf numFmtId="0" fontId="0" fillId="0" borderId="0" xfId="0" applyAlignment="1">
      <alignment horizontal="center"/>
    </xf>
    <xf numFmtId="0" fontId="0" fillId="8" borderId="0" xfId="0" applyFill="1"/>
    <xf numFmtId="9" fontId="0" fillId="0" borderId="0" xfId="0" applyNumberFormat="1"/>
    <xf numFmtId="0" fontId="24" fillId="8" borderId="0" xfId="0" applyFont="1" applyFill="1" applyAlignment="1">
      <alignment horizontal="center"/>
    </xf>
    <xf numFmtId="166" fontId="0" fillId="7" borderId="0" xfId="0" applyNumberFormat="1" applyFill="1" applyAlignment="1">
      <alignment horizontal="center"/>
    </xf>
    <xf numFmtId="0" fontId="0" fillId="0" borderId="6" xfId="0" applyBorder="1"/>
    <xf numFmtId="9" fontId="0" fillId="0" borderId="5" xfId="6" applyFont="1" applyBorder="1" applyAlignment="1">
      <alignment horizontal="center"/>
    </xf>
    <xf numFmtId="9" fontId="0" fillId="0" borderId="5" xfId="6" applyFont="1" applyFill="1" applyBorder="1" applyAlignment="1">
      <alignment horizontal="center"/>
    </xf>
    <xf numFmtId="166" fontId="0" fillId="0" borderId="7" xfId="6" applyNumberFormat="1" applyFont="1" applyFill="1" applyBorder="1" applyAlignment="1">
      <alignment horizontal="center"/>
    </xf>
    <xf numFmtId="0" fontId="0" fillId="0" borderId="8" xfId="0" applyBorder="1"/>
    <xf numFmtId="9" fontId="0" fillId="0" borderId="0" xfId="6" applyFont="1" applyFill="1" applyBorder="1" applyAlignment="1">
      <alignment horizontal="center"/>
    </xf>
    <xf numFmtId="9" fontId="0" fillId="0" borderId="9" xfId="6" applyFont="1" applyFill="1" applyBorder="1" applyAlignment="1">
      <alignment horizontal="center"/>
    </xf>
    <xf numFmtId="0" fontId="0" fillId="0" borderId="10" xfId="0" applyBorder="1"/>
    <xf numFmtId="9" fontId="0" fillId="0" borderId="2" xfId="6" applyFont="1" applyBorder="1" applyAlignment="1">
      <alignment horizontal="center"/>
    </xf>
    <xf numFmtId="9" fontId="0" fillId="0" borderId="11" xfId="6" applyFont="1" applyFill="1" applyBorder="1" applyAlignment="1">
      <alignment horizontal="center"/>
    </xf>
    <xf numFmtId="9" fontId="0" fillId="0" borderId="7" xfId="6" applyFont="1" applyFill="1" applyBorder="1" applyAlignment="1">
      <alignment horizontal="center"/>
    </xf>
    <xf numFmtId="9" fontId="0" fillId="0" borderId="9" xfId="6" applyFont="1" applyBorder="1" applyAlignment="1">
      <alignment horizontal="center"/>
    </xf>
    <xf numFmtId="0" fontId="0" fillId="8" borderId="4" xfId="0" applyFill="1" applyBorder="1"/>
    <xf numFmtId="9" fontId="0" fillId="8" borderId="4" xfId="0" applyNumberFormat="1" applyFill="1" applyBorder="1" applyAlignment="1">
      <alignment horizontal="center"/>
    </xf>
    <xf numFmtId="9" fontId="0" fillId="8" borderId="16" xfId="0" applyNumberFormat="1" applyFill="1" applyBorder="1" applyAlignment="1">
      <alignment horizontal="center"/>
    </xf>
    <xf numFmtId="0" fontId="0" fillId="8" borderId="15" xfId="0" applyFill="1" applyBorder="1"/>
    <xf numFmtId="9" fontId="0" fillId="0" borderId="2" xfId="6" applyFont="1" applyFill="1" applyBorder="1" applyAlignment="1">
      <alignment horizontal="center"/>
    </xf>
    <xf numFmtId="9" fontId="23" fillId="0" borderId="5" xfId="6" applyFont="1" applyBorder="1" applyAlignment="1">
      <alignment horizontal="center"/>
    </xf>
    <xf numFmtId="9" fontId="23" fillId="0" borderId="0" xfId="6" applyFont="1" applyAlignment="1">
      <alignment horizontal="center"/>
    </xf>
    <xf numFmtId="9" fontId="0" fillId="0" borderId="0" xfId="6" applyFont="1" applyAlignment="1">
      <alignment horizontal="center"/>
    </xf>
    <xf numFmtId="9" fontId="25" fillId="0" borderId="0" xfId="6" applyFont="1" applyAlignment="1">
      <alignment horizontal="center"/>
    </xf>
    <xf numFmtId="9" fontId="4" fillId="6" borderId="0" xfId="6" applyFont="1" applyFill="1"/>
    <xf numFmtId="9" fontId="11" fillId="2" borderId="0" xfId="6" applyFont="1" applyFill="1" applyAlignment="1">
      <alignment horizontal="right" vertical="center"/>
    </xf>
    <xf numFmtId="9" fontId="10" fillId="2" borderId="0" xfId="6" applyFont="1" applyFill="1" applyAlignment="1">
      <alignment horizontal="right" vertical="center"/>
    </xf>
    <xf numFmtId="166" fontId="4" fillId="6" borderId="0" xfId="6" applyNumberFormat="1" applyFont="1" applyFill="1"/>
    <xf numFmtId="166" fontId="4" fillId="2" borderId="0" xfId="0" applyNumberFormat="1" applyFont="1" applyFill="1"/>
    <xf numFmtId="1" fontId="4" fillId="2" borderId="0" xfId="0" applyNumberFormat="1" applyFont="1" applyFill="1"/>
    <xf numFmtId="1" fontId="6" fillId="2" borderId="0" xfId="0" applyNumberFormat="1" applyFont="1" applyFill="1" applyAlignment="1">
      <alignment horizontal="center" vertical="center"/>
    </xf>
    <xf numFmtId="1" fontId="6" fillId="2" borderId="2" xfId="0" applyNumberFormat="1" applyFont="1" applyFill="1" applyBorder="1" applyAlignment="1">
      <alignment horizontal="center" vertical="center"/>
    </xf>
    <xf numFmtId="1" fontId="6" fillId="6" borderId="0" xfId="0" applyNumberFormat="1" applyFont="1" applyFill="1" applyAlignment="1">
      <alignment horizontal="center" vertical="center"/>
    </xf>
    <xf numFmtId="3" fontId="15" fillId="6" borderId="0" xfId="0" applyNumberFormat="1" applyFont="1" applyFill="1" applyAlignment="1">
      <alignment horizontal="right" vertical="center"/>
    </xf>
    <xf numFmtId="1" fontId="4" fillId="6" borderId="0" xfId="0" applyNumberFormat="1" applyFont="1" applyFill="1"/>
    <xf numFmtId="1" fontId="4" fillId="4" borderId="0" xfId="0" applyNumberFormat="1" applyFont="1" applyFill="1"/>
    <xf numFmtId="3" fontId="4" fillId="2" borderId="2" xfId="0" applyNumberFormat="1" applyFont="1" applyFill="1" applyBorder="1"/>
    <xf numFmtId="1" fontId="4" fillId="4" borderId="2" xfId="0" applyNumberFormat="1" applyFont="1" applyFill="1" applyBorder="1"/>
    <xf numFmtId="0" fontId="26" fillId="10" borderId="0" xfId="0" applyFont="1" applyFill="1"/>
    <xf numFmtId="9" fontId="26" fillId="10" borderId="0" xfId="6" applyFont="1" applyFill="1" applyBorder="1" applyAlignment="1">
      <alignment horizontal="center"/>
    </xf>
    <xf numFmtId="0" fontId="27" fillId="0" borderId="4" xfId="0" applyFont="1" applyBorder="1"/>
    <xf numFmtId="0" fontId="27" fillId="0" borderId="4" xfId="0" applyFont="1" applyBorder="1" applyAlignment="1">
      <alignment horizontal="left" indent="4"/>
    </xf>
    <xf numFmtId="0" fontId="28" fillId="0" borderId="4" xfId="0" applyFont="1" applyBorder="1" applyAlignment="1">
      <alignment horizontal="right"/>
    </xf>
    <xf numFmtId="167" fontId="0" fillId="0" borderId="0" xfId="2" applyNumberFormat="1" applyFont="1" applyFill="1"/>
    <xf numFmtId="167" fontId="27" fillId="0" borderId="4" xfId="2" applyNumberFormat="1" applyFont="1" applyFill="1" applyBorder="1"/>
    <xf numFmtId="0" fontId="30" fillId="0" borderId="0" xfId="0" applyFont="1"/>
    <xf numFmtId="9" fontId="0" fillId="0" borderId="0" xfId="6" applyFont="1"/>
    <xf numFmtId="0" fontId="24" fillId="0" borderId="0" xfId="0" applyFont="1" applyAlignment="1">
      <alignment horizontal="center"/>
    </xf>
    <xf numFmtId="164" fontId="33" fillId="2" borderId="0" xfId="2" applyNumberFormat="1" applyFont="1" applyFill="1"/>
    <xf numFmtId="164" fontId="34" fillId="2" borderId="0" xfId="2" applyNumberFormat="1" applyFont="1" applyFill="1"/>
    <xf numFmtId="164" fontId="35" fillId="2" borderId="0" xfId="2" applyNumberFormat="1" applyFont="1" applyFill="1"/>
    <xf numFmtId="166" fontId="33" fillId="2" borderId="0" xfId="6" applyNumberFormat="1" applyFont="1" applyFill="1"/>
    <xf numFmtId="164" fontId="36" fillId="2" borderId="0" xfId="2" applyNumberFormat="1" applyFont="1" applyFill="1"/>
    <xf numFmtId="164" fontId="37" fillId="14" borderId="21" xfId="2" applyNumberFormat="1" applyFont="1" applyFill="1" applyBorder="1" applyAlignment="1">
      <alignment vertical="center"/>
    </xf>
    <xf numFmtId="49" fontId="38" fillId="14" borderId="22" xfId="0" applyNumberFormat="1" applyFont="1" applyFill="1" applyBorder="1" applyAlignment="1">
      <alignment vertical="center"/>
    </xf>
    <xf numFmtId="164" fontId="39" fillId="15" borderId="23" xfId="2" applyNumberFormat="1" applyFont="1" applyFill="1" applyBorder="1"/>
    <xf numFmtId="164" fontId="36" fillId="13" borderId="24" xfId="2" applyNumberFormat="1" applyFont="1" applyFill="1" applyBorder="1" applyAlignment="1">
      <alignment horizontal="center"/>
    </xf>
    <xf numFmtId="164" fontId="36" fillId="13" borderId="25" xfId="2" applyNumberFormat="1" applyFont="1" applyFill="1" applyBorder="1"/>
    <xf numFmtId="164" fontId="36" fillId="16" borderId="23" xfId="2" applyNumberFormat="1" applyFont="1" applyFill="1" applyBorder="1"/>
    <xf numFmtId="164" fontId="33" fillId="0" borderId="0" xfId="2" applyNumberFormat="1" applyFont="1"/>
    <xf numFmtId="164" fontId="33" fillId="0" borderId="26" xfId="2" applyNumberFormat="1" applyFont="1" applyBorder="1"/>
    <xf numFmtId="164" fontId="36" fillId="0" borderId="27" xfId="2" applyNumberFormat="1" applyFont="1" applyBorder="1"/>
    <xf numFmtId="164" fontId="33" fillId="0" borderId="27" xfId="2" applyNumberFormat="1" applyFont="1" applyBorder="1"/>
    <xf numFmtId="164" fontId="33" fillId="2" borderId="28" xfId="2" applyNumberFormat="1" applyFont="1" applyFill="1" applyBorder="1"/>
    <xf numFmtId="164" fontId="33" fillId="2" borderId="18" xfId="2" applyNumberFormat="1" applyFont="1" applyFill="1" applyBorder="1"/>
    <xf numFmtId="164" fontId="33" fillId="2" borderId="29" xfId="2" applyNumberFormat="1" applyFont="1" applyFill="1" applyBorder="1"/>
    <xf numFmtId="164" fontId="36" fillId="0" borderId="0" xfId="2" applyNumberFormat="1" applyFont="1"/>
    <xf numFmtId="164" fontId="33" fillId="2" borderId="30" xfId="2" applyNumberFormat="1" applyFont="1" applyFill="1" applyBorder="1"/>
    <xf numFmtId="164" fontId="36" fillId="0" borderId="31" xfId="2" applyNumberFormat="1" applyFont="1" applyBorder="1"/>
    <xf numFmtId="164" fontId="33" fillId="0" borderId="31" xfId="2" applyNumberFormat="1" applyFont="1" applyBorder="1"/>
    <xf numFmtId="167" fontId="40" fillId="0" borderId="32" xfId="2" applyNumberFormat="1" applyFont="1" applyFill="1" applyBorder="1"/>
    <xf numFmtId="167" fontId="40" fillId="0" borderId="0" xfId="2" applyNumberFormat="1" applyFont="1" applyFill="1" applyBorder="1"/>
    <xf numFmtId="9" fontId="40" fillId="0" borderId="0" xfId="6" applyFont="1" applyFill="1" applyBorder="1"/>
    <xf numFmtId="0" fontId="33" fillId="2" borderId="0" xfId="0" applyFont="1" applyFill="1"/>
    <xf numFmtId="9" fontId="36" fillId="2" borderId="0" xfId="6" applyFont="1" applyFill="1"/>
    <xf numFmtId="43" fontId="0" fillId="0" borderId="0" xfId="2" applyFont="1"/>
    <xf numFmtId="164" fontId="41" fillId="2" borderId="0" xfId="2" applyNumberFormat="1" applyFont="1" applyFill="1"/>
    <xf numFmtId="9" fontId="26" fillId="0" borderId="0" xfId="6" applyFont="1"/>
    <xf numFmtId="166" fontId="41" fillId="2" borderId="0" xfId="6" applyNumberFormat="1" applyFont="1" applyFill="1"/>
    <xf numFmtId="164" fontId="43" fillId="16" borderId="0" xfId="2" applyNumberFormat="1" applyFont="1" applyFill="1" applyBorder="1"/>
    <xf numFmtId="0" fontId="26" fillId="0" borderId="0" xfId="0" applyFont="1"/>
    <xf numFmtId="9" fontId="41" fillId="0" borderId="0" xfId="6" applyFont="1" applyBorder="1"/>
    <xf numFmtId="167" fontId="44" fillId="0" borderId="0" xfId="2" applyNumberFormat="1" applyFont="1" applyFill="1" applyBorder="1"/>
    <xf numFmtId="9" fontId="43" fillId="16" borderId="0" xfId="6" applyFont="1" applyFill="1" applyBorder="1"/>
    <xf numFmtId="164" fontId="42" fillId="15" borderId="18" xfId="2" applyNumberFormat="1" applyFont="1" applyFill="1" applyBorder="1" applyAlignment="1">
      <alignment horizontal="center"/>
    </xf>
    <xf numFmtId="164" fontId="39" fillId="15" borderId="20" xfId="2" applyNumberFormat="1" applyFont="1" applyFill="1" applyBorder="1"/>
    <xf numFmtId="164" fontId="42" fillId="15" borderId="17" xfId="2" applyNumberFormat="1" applyFont="1" applyFill="1" applyBorder="1" applyAlignment="1">
      <alignment horizontal="center"/>
    </xf>
    <xf numFmtId="164" fontId="42" fillId="15" borderId="33" xfId="2" applyNumberFormat="1" applyFont="1" applyFill="1" applyBorder="1" applyAlignment="1">
      <alignment horizontal="center"/>
    </xf>
    <xf numFmtId="164" fontId="42" fillId="15" borderId="19" xfId="2" applyNumberFormat="1" applyFont="1" applyFill="1" applyBorder="1" applyAlignment="1">
      <alignment horizontal="center"/>
    </xf>
    <xf numFmtId="9" fontId="39" fillId="15" borderId="19" xfId="6" applyFont="1" applyFill="1" applyBorder="1"/>
    <xf numFmtId="2" fontId="0" fillId="0" borderId="0" xfId="0" applyNumberFormat="1"/>
    <xf numFmtId="167" fontId="46" fillId="17" borderId="36" xfId="9" applyNumberFormat="1" applyFont="1" applyFill="1" applyBorder="1" applyAlignment="1">
      <alignment vertical="center" wrapText="1"/>
    </xf>
    <xf numFmtId="167" fontId="46" fillId="17" borderId="37" xfId="9" applyNumberFormat="1" applyFont="1" applyFill="1" applyBorder="1" applyAlignment="1">
      <alignment vertical="center" wrapText="1"/>
    </xf>
    <xf numFmtId="0" fontId="47" fillId="17" borderId="0" xfId="8" applyFont="1" applyFill="1" applyAlignment="1">
      <alignment vertical="center"/>
    </xf>
    <xf numFmtId="3" fontId="48" fillId="17" borderId="38" xfId="1" applyNumberFormat="1" applyFont="1" applyFill="1" applyBorder="1"/>
    <xf numFmtId="3" fontId="48" fillId="17" borderId="39" xfId="1" applyNumberFormat="1" applyFont="1" applyFill="1" applyBorder="1"/>
    <xf numFmtId="3" fontId="49" fillId="17" borderId="39" xfId="1" applyNumberFormat="1" applyFont="1" applyFill="1" applyBorder="1"/>
    <xf numFmtId="0" fontId="47" fillId="17" borderId="39" xfId="8" applyFont="1" applyFill="1" applyBorder="1" applyAlignment="1">
      <alignment vertical="center" wrapText="1"/>
    </xf>
    <xf numFmtId="0" fontId="47" fillId="17" borderId="40" xfId="8" applyFont="1" applyFill="1" applyBorder="1" applyAlignment="1">
      <alignment vertical="center" wrapText="1"/>
    </xf>
    <xf numFmtId="0" fontId="47" fillId="0" borderId="0" xfId="8" applyFont="1" applyAlignment="1">
      <alignment vertical="center"/>
    </xf>
    <xf numFmtId="3" fontId="48" fillId="17" borderId="49" xfId="8" applyNumberFormat="1" applyFont="1" applyFill="1" applyBorder="1" applyAlignment="1">
      <alignment horizontal="right" vertical="center" wrapText="1"/>
    </xf>
    <xf numFmtId="0" fontId="48" fillId="17" borderId="50" xfId="8" applyFont="1" applyFill="1" applyBorder="1" applyAlignment="1">
      <alignment vertical="center"/>
    </xf>
    <xf numFmtId="3" fontId="48" fillId="17" borderId="50" xfId="8" applyNumberFormat="1" applyFont="1" applyFill="1" applyBorder="1" applyAlignment="1">
      <alignment horizontal="center" vertical="center" wrapText="1"/>
    </xf>
    <xf numFmtId="3" fontId="48" fillId="17" borderId="51" xfId="8" applyNumberFormat="1" applyFont="1" applyFill="1" applyBorder="1" applyAlignment="1">
      <alignment horizontal="center" vertical="center" wrapText="1"/>
    </xf>
    <xf numFmtId="0" fontId="50" fillId="17" borderId="0" xfId="8" applyFont="1" applyFill="1" applyAlignment="1">
      <alignment vertical="center"/>
    </xf>
    <xf numFmtId="0" fontId="50" fillId="0" borderId="0" xfId="8" applyFont="1" applyAlignment="1">
      <alignment vertical="center"/>
    </xf>
    <xf numFmtId="3" fontId="49" fillId="17" borderId="52" xfId="8" applyNumberFormat="1" applyFont="1" applyFill="1" applyBorder="1" applyAlignment="1">
      <alignment horizontal="right" vertical="center" wrapText="1"/>
    </xf>
    <xf numFmtId="3" fontId="49" fillId="17" borderId="53" xfId="8" applyNumberFormat="1" applyFont="1" applyFill="1" applyBorder="1" applyAlignment="1">
      <alignment horizontal="left" vertical="center" wrapText="1"/>
    </xf>
    <xf numFmtId="3" fontId="49" fillId="17" borderId="0" xfId="8" applyNumberFormat="1" applyFont="1" applyFill="1" applyAlignment="1">
      <alignment horizontal="center" vertical="center" wrapText="1"/>
    </xf>
    <xf numFmtId="3" fontId="49" fillId="17" borderId="53" xfId="8" applyNumberFormat="1" applyFont="1" applyFill="1" applyBorder="1" applyAlignment="1">
      <alignment horizontal="center" vertical="center" wrapText="1"/>
    </xf>
    <xf numFmtId="3" fontId="49" fillId="17" borderId="54" xfId="8" applyNumberFormat="1" applyFont="1" applyFill="1" applyBorder="1" applyAlignment="1">
      <alignment horizontal="center" vertical="center" wrapText="1"/>
    </xf>
    <xf numFmtId="3" fontId="49" fillId="17" borderId="55" xfId="8" applyNumberFormat="1" applyFont="1" applyFill="1" applyBorder="1" applyAlignment="1">
      <alignment horizontal="right" vertical="center" wrapText="1"/>
    </xf>
    <xf numFmtId="3" fontId="49" fillId="17" borderId="56" xfId="8" applyNumberFormat="1" applyFont="1" applyFill="1" applyBorder="1" applyAlignment="1">
      <alignment horizontal="left" vertical="center" wrapText="1"/>
    </xf>
    <xf numFmtId="3" fontId="49" fillId="17" borderId="57" xfId="8" applyNumberFormat="1" applyFont="1" applyFill="1" applyBorder="1" applyAlignment="1">
      <alignment horizontal="center" vertical="center" wrapText="1"/>
    </xf>
    <xf numFmtId="3" fontId="49" fillId="17" borderId="56" xfId="8" applyNumberFormat="1" applyFont="1" applyFill="1" applyBorder="1" applyAlignment="1">
      <alignment horizontal="center" vertical="center" wrapText="1"/>
    </xf>
    <xf numFmtId="3" fontId="49" fillId="17" borderId="48" xfId="8" applyNumberFormat="1" applyFont="1" applyFill="1" applyBorder="1" applyAlignment="1">
      <alignment horizontal="center" vertical="center" wrapText="1"/>
    </xf>
    <xf numFmtId="3" fontId="49" fillId="17" borderId="49" xfId="8" applyNumberFormat="1" applyFont="1" applyFill="1" applyBorder="1" applyAlignment="1">
      <alignment horizontal="right" vertical="center" wrapText="1"/>
    </xf>
    <xf numFmtId="3" fontId="49" fillId="17" borderId="50" xfId="8" applyNumberFormat="1" applyFont="1" applyFill="1" applyBorder="1" applyAlignment="1">
      <alignment horizontal="left" vertical="center" wrapText="1"/>
    </xf>
    <xf numFmtId="3" fontId="49" fillId="17" borderId="50" xfId="8" applyNumberFormat="1" applyFont="1" applyFill="1" applyBorder="1" applyAlignment="1">
      <alignment horizontal="center" vertical="center" wrapText="1"/>
    </xf>
    <xf numFmtId="3" fontId="49" fillId="17" borderId="51" xfId="8" applyNumberFormat="1" applyFont="1" applyFill="1" applyBorder="1" applyAlignment="1">
      <alignment horizontal="center" vertical="center" wrapText="1"/>
    </xf>
    <xf numFmtId="3" fontId="49" fillId="17" borderId="58" xfId="8" applyNumberFormat="1" applyFont="1" applyFill="1" applyBorder="1" applyAlignment="1">
      <alignment horizontal="right" vertical="center" wrapText="1"/>
    </xf>
    <xf numFmtId="3" fontId="49" fillId="17" borderId="0" xfId="8" applyNumberFormat="1" applyFont="1" applyFill="1" applyAlignment="1">
      <alignment horizontal="left" vertical="center" wrapText="1"/>
    </xf>
    <xf numFmtId="3" fontId="49" fillId="17" borderId="59" xfId="8" applyNumberFormat="1" applyFont="1" applyFill="1" applyBorder="1" applyAlignment="1">
      <alignment horizontal="center" vertical="center" wrapText="1"/>
    </xf>
    <xf numFmtId="3" fontId="49" fillId="17" borderId="60" xfId="8" applyNumberFormat="1" applyFont="1" applyFill="1" applyBorder="1" applyAlignment="1">
      <alignment horizontal="right" vertical="center" wrapText="1"/>
    </xf>
    <xf numFmtId="3" fontId="49" fillId="17" borderId="57" xfId="8" applyNumberFormat="1" applyFont="1" applyFill="1" applyBorder="1" applyAlignment="1">
      <alignment horizontal="left" vertical="center" wrapText="1"/>
    </xf>
    <xf numFmtId="3" fontId="49" fillId="17" borderId="61" xfId="8" applyNumberFormat="1" applyFont="1" applyFill="1" applyBorder="1" applyAlignment="1">
      <alignment horizontal="center" vertical="center" wrapText="1"/>
    </xf>
    <xf numFmtId="3" fontId="49" fillId="17" borderId="62" xfId="8" applyNumberFormat="1" applyFont="1" applyFill="1" applyBorder="1" applyAlignment="1">
      <alignment horizontal="right" vertical="center" wrapText="1"/>
    </xf>
    <xf numFmtId="3" fontId="49" fillId="17" borderId="63" xfId="8" applyNumberFormat="1" applyFont="1" applyFill="1" applyBorder="1" applyAlignment="1">
      <alignment horizontal="left" vertical="center" wrapText="1"/>
    </xf>
    <xf numFmtId="3" fontId="49" fillId="17" borderId="63" xfId="8" applyNumberFormat="1" applyFont="1" applyFill="1" applyBorder="1" applyAlignment="1">
      <alignment horizontal="center" vertical="center" wrapText="1"/>
    </xf>
    <xf numFmtId="3" fontId="49" fillId="17" borderId="64" xfId="8" applyNumberFormat="1" applyFont="1" applyFill="1" applyBorder="1" applyAlignment="1">
      <alignment horizontal="center" vertical="center" wrapText="1"/>
    </xf>
    <xf numFmtId="3" fontId="49" fillId="17" borderId="65" xfId="8" applyNumberFormat="1" applyFont="1" applyFill="1" applyBorder="1" applyAlignment="1">
      <alignment horizontal="right" vertical="center" wrapText="1"/>
    </xf>
    <xf numFmtId="3" fontId="49" fillId="17" borderId="66" xfId="8" applyNumberFormat="1" applyFont="1" applyFill="1" applyBorder="1" applyAlignment="1">
      <alignment horizontal="left" vertical="center" wrapText="1"/>
    </xf>
    <xf numFmtId="3" fontId="49" fillId="17" borderId="66" xfId="8" applyNumberFormat="1" applyFont="1" applyFill="1" applyBorder="1" applyAlignment="1">
      <alignment horizontal="center" vertical="center" wrapText="1"/>
    </xf>
    <xf numFmtId="3" fontId="49" fillId="17" borderId="67" xfId="8" applyNumberFormat="1" applyFont="1" applyFill="1" applyBorder="1" applyAlignment="1">
      <alignment horizontal="center" vertical="center" wrapText="1"/>
    </xf>
    <xf numFmtId="3" fontId="48" fillId="17" borderId="58" xfId="8" applyNumberFormat="1" applyFont="1" applyFill="1" applyBorder="1" applyAlignment="1">
      <alignment horizontal="right" vertical="center" wrapText="1"/>
    </xf>
    <xf numFmtId="0" fontId="48" fillId="17" borderId="0" xfId="8" applyFont="1" applyFill="1" applyAlignment="1">
      <alignment vertical="center"/>
    </xf>
    <xf numFmtId="3" fontId="48" fillId="17" borderId="0" xfId="8" applyNumberFormat="1" applyFont="1" applyFill="1" applyAlignment="1">
      <alignment horizontal="center" vertical="center" wrapText="1"/>
    </xf>
    <xf numFmtId="3" fontId="48" fillId="17" borderId="59" xfId="8" applyNumberFormat="1" applyFont="1" applyFill="1" applyBorder="1" applyAlignment="1">
      <alignment horizontal="center" vertical="center" wrapText="1"/>
    </xf>
    <xf numFmtId="3" fontId="49" fillId="17" borderId="68" xfId="8" applyNumberFormat="1" applyFont="1" applyFill="1" applyBorder="1" applyAlignment="1">
      <alignment horizontal="right" vertical="center" wrapText="1"/>
    </xf>
    <xf numFmtId="3" fontId="49" fillId="17" borderId="69" xfId="8" applyNumberFormat="1" applyFont="1" applyFill="1" applyBorder="1" applyAlignment="1">
      <alignment horizontal="left" vertical="center" wrapText="1"/>
    </xf>
    <xf numFmtId="3" fontId="49" fillId="17" borderId="69" xfId="8" applyNumberFormat="1" applyFont="1" applyFill="1" applyBorder="1" applyAlignment="1">
      <alignment horizontal="center" vertical="center" wrapText="1"/>
    </xf>
    <xf numFmtId="3" fontId="49" fillId="17" borderId="70" xfId="8" applyNumberFormat="1" applyFont="1" applyFill="1" applyBorder="1" applyAlignment="1">
      <alignment horizontal="center" vertical="center" wrapText="1"/>
    </xf>
    <xf numFmtId="3" fontId="49" fillId="17" borderId="71" xfId="8" applyNumberFormat="1" applyFont="1" applyFill="1" applyBorder="1" applyAlignment="1">
      <alignment horizontal="right" vertical="center" wrapText="1"/>
    </xf>
    <xf numFmtId="3" fontId="49" fillId="17" borderId="72" xfId="8" applyNumberFormat="1" applyFont="1" applyFill="1" applyBorder="1" applyAlignment="1">
      <alignment horizontal="left" vertical="center" wrapText="1"/>
    </xf>
    <xf numFmtId="3" fontId="49" fillId="17" borderId="72" xfId="8" applyNumberFormat="1" applyFont="1" applyFill="1" applyBorder="1" applyAlignment="1">
      <alignment horizontal="center" vertical="center" wrapText="1"/>
    </xf>
    <xf numFmtId="3" fontId="49" fillId="17" borderId="73" xfId="8" applyNumberFormat="1" applyFont="1" applyFill="1" applyBorder="1" applyAlignment="1">
      <alignment horizontal="center" vertical="center" wrapText="1"/>
    </xf>
    <xf numFmtId="3" fontId="49" fillId="17" borderId="74" xfId="8" applyNumberFormat="1" applyFont="1" applyFill="1" applyBorder="1" applyAlignment="1">
      <alignment horizontal="center" vertical="center" wrapText="1"/>
    </xf>
    <xf numFmtId="3" fontId="49" fillId="17" borderId="75" xfId="8" applyNumberFormat="1" applyFont="1" applyFill="1" applyBorder="1" applyAlignment="1">
      <alignment horizontal="center" vertical="center" wrapText="1"/>
    </xf>
    <xf numFmtId="3" fontId="48" fillId="17" borderId="76" xfId="8" applyNumberFormat="1" applyFont="1" applyFill="1" applyBorder="1" applyAlignment="1">
      <alignment horizontal="right" vertical="center" wrapText="1"/>
    </xf>
    <xf numFmtId="0" fontId="48" fillId="17" borderId="77" xfId="8" applyFont="1" applyFill="1" applyBorder="1" applyAlignment="1">
      <alignment vertical="center"/>
    </xf>
    <xf numFmtId="3" fontId="48" fillId="17" borderId="77" xfId="8" applyNumberFormat="1" applyFont="1" applyFill="1" applyBorder="1" applyAlignment="1">
      <alignment horizontal="center" vertical="center" wrapText="1"/>
    </xf>
    <xf numFmtId="3" fontId="48" fillId="17" borderId="78" xfId="8" applyNumberFormat="1" applyFont="1" applyFill="1" applyBorder="1" applyAlignment="1">
      <alignment horizontal="center" vertical="center" wrapText="1"/>
    </xf>
    <xf numFmtId="164" fontId="51" fillId="17" borderId="0" xfId="9" applyNumberFormat="1" applyFont="1" applyFill="1" applyBorder="1" applyAlignment="1">
      <alignment vertical="center"/>
    </xf>
    <xf numFmtId="164" fontId="51" fillId="0" borderId="0" xfId="9" applyNumberFormat="1" applyFont="1" applyFill="1" applyBorder="1" applyAlignment="1">
      <alignment vertical="center"/>
    </xf>
    <xf numFmtId="0" fontId="47" fillId="17" borderId="0" xfId="8" applyFont="1" applyFill="1" applyAlignment="1">
      <alignment vertical="center" wrapText="1"/>
    </xf>
    <xf numFmtId="0" fontId="47" fillId="17" borderId="0" xfId="8" applyFont="1" applyFill="1" applyAlignment="1">
      <alignment horizontal="right" vertical="center"/>
    </xf>
    <xf numFmtId="0" fontId="49" fillId="17" borderId="0" xfId="8" applyFont="1" applyFill="1" applyAlignment="1">
      <alignment vertical="center"/>
    </xf>
    <xf numFmtId="167" fontId="47" fillId="17" borderId="0" xfId="9" applyNumberFormat="1" applyFont="1" applyFill="1" applyBorder="1" applyAlignment="1">
      <alignment horizontal="left" vertical="center"/>
    </xf>
    <xf numFmtId="0" fontId="52" fillId="2" borderId="0" xfId="8" applyFont="1" applyFill="1" applyAlignment="1">
      <alignment vertical="center" wrapText="1"/>
    </xf>
    <xf numFmtId="0" fontId="47" fillId="2" borderId="0" xfId="8" applyFont="1" applyFill="1" applyAlignment="1">
      <alignment vertical="center"/>
    </xf>
    <xf numFmtId="0" fontId="47" fillId="18" borderId="0" xfId="8" applyFont="1" applyFill="1" applyAlignment="1">
      <alignment vertical="center"/>
    </xf>
    <xf numFmtId="0" fontId="47" fillId="0" borderId="0" xfId="8" applyFont="1" applyAlignment="1">
      <alignment horizontal="right" vertical="center"/>
    </xf>
    <xf numFmtId="3" fontId="0" fillId="0" borderId="0" xfId="0" applyNumberFormat="1"/>
    <xf numFmtId="3" fontId="49" fillId="17" borderId="0" xfId="8" applyNumberFormat="1" applyFont="1" applyFill="1" applyAlignment="1">
      <alignment horizontal="left" vertical="top" wrapText="1"/>
    </xf>
    <xf numFmtId="0" fontId="48" fillId="17" borderId="79" xfId="8" applyFont="1" applyFill="1" applyBorder="1" applyAlignment="1">
      <alignment horizontal="center" vertical="center" wrapText="1"/>
    </xf>
    <xf numFmtId="3" fontId="48" fillId="17" borderId="79" xfId="8" applyNumberFormat="1" applyFont="1" applyFill="1" applyBorder="1" applyAlignment="1">
      <alignment horizontal="center" vertical="center" wrapText="1"/>
    </xf>
    <xf numFmtId="9" fontId="49" fillId="17" borderId="0" xfId="6" applyFont="1" applyFill="1" applyBorder="1" applyAlignment="1">
      <alignment horizontal="left" vertical="center" wrapText="1"/>
    </xf>
    <xf numFmtId="3" fontId="48" fillId="17" borderId="0" xfId="1" applyNumberFormat="1" applyFont="1" applyFill="1"/>
    <xf numFmtId="167" fontId="0" fillId="0" borderId="0" xfId="0" applyNumberFormat="1"/>
    <xf numFmtId="167" fontId="46" fillId="2" borderId="39" xfId="61" applyNumberFormat="1" applyFont="1" applyFill="1" applyBorder="1" applyAlignment="1">
      <alignment vertical="center"/>
    </xf>
    <xf numFmtId="1" fontId="0" fillId="0" borderId="0" xfId="0" applyNumberFormat="1"/>
    <xf numFmtId="3" fontId="49" fillId="2" borderId="0" xfId="8" applyNumberFormat="1" applyFont="1" applyFill="1" applyAlignment="1">
      <alignment horizontal="left" vertical="center" wrapText="1"/>
    </xf>
    <xf numFmtId="9" fontId="49" fillId="2" borderId="0" xfId="6" applyFont="1" applyFill="1" applyBorder="1" applyAlignment="1">
      <alignment horizontal="center" vertical="center" wrapText="1"/>
    </xf>
    <xf numFmtId="0" fontId="32" fillId="41" borderId="0" xfId="0" applyFont="1" applyFill="1" applyAlignment="1">
      <alignment horizontal="center"/>
    </xf>
    <xf numFmtId="3" fontId="48" fillId="40" borderId="0" xfId="8" applyNumberFormat="1" applyFont="1" applyFill="1" applyAlignment="1">
      <alignment horizontal="left" vertical="center" wrapText="1"/>
    </xf>
    <xf numFmtId="9" fontId="48" fillId="40" borderId="0" xfId="6" applyFont="1" applyFill="1" applyBorder="1" applyAlignment="1">
      <alignment horizontal="center" vertical="center" wrapText="1"/>
    </xf>
    <xf numFmtId="0" fontId="31" fillId="40" borderId="0" xfId="0" applyFont="1" applyFill="1"/>
    <xf numFmtId="164" fontId="0" fillId="0" borderId="0" xfId="0" applyNumberFormat="1"/>
    <xf numFmtId="0" fontId="75" fillId="11" borderId="0" xfId="0" applyFont="1" applyFill="1"/>
    <xf numFmtId="0" fontId="76" fillId="11" borderId="0" xfId="0" applyFont="1" applyFill="1" applyAlignment="1">
      <alignment horizontal="center"/>
    </xf>
    <xf numFmtId="0" fontId="75" fillId="10" borderId="0" xfId="0" applyFont="1" applyFill="1"/>
    <xf numFmtId="9" fontId="75" fillId="10" borderId="0" xfId="6" applyFont="1" applyFill="1" applyBorder="1" applyAlignment="1">
      <alignment horizontal="center"/>
    </xf>
    <xf numFmtId="9" fontId="77" fillId="10" borderId="0" xfId="6" applyFont="1" applyFill="1" applyBorder="1" applyAlignment="1">
      <alignment horizontal="center"/>
    </xf>
    <xf numFmtId="166" fontId="75" fillId="10" borderId="0" xfId="6" applyNumberFormat="1" applyFont="1" applyFill="1" applyBorder="1" applyAlignment="1">
      <alignment horizontal="center"/>
    </xf>
    <xf numFmtId="9" fontId="75" fillId="12" borderId="0" xfId="6" applyFont="1" applyFill="1" applyBorder="1" applyAlignment="1">
      <alignment horizontal="center"/>
    </xf>
    <xf numFmtId="0" fontId="76" fillId="11" borderId="0" xfId="0" applyFont="1" applyFill="1"/>
    <xf numFmtId="9" fontId="76" fillId="11" borderId="0" xfId="0" applyNumberFormat="1" applyFont="1" applyFill="1" applyAlignment="1">
      <alignment horizontal="center"/>
    </xf>
    <xf numFmtId="9" fontId="76" fillId="11" borderId="0" xfId="6" applyFont="1" applyFill="1" applyBorder="1" applyAlignment="1">
      <alignment horizontal="center"/>
    </xf>
    <xf numFmtId="9" fontId="77" fillId="12" borderId="0" xfId="6" applyFont="1" applyFill="1" applyBorder="1" applyAlignment="1">
      <alignment horizontal="center"/>
    </xf>
    <xf numFmtId="166" fontId="77" fillId="12" borderId="0" xfId="6" applyNumberFormat="1" applyFont="1" applyFill="1" applyBorder="1" applyAlignment="1">
      <alignment horizontal="center"/>
    </xf>
    <xf numFmtId="9" fontId="75" fillId="42" borderId="0" xfId="6" applyFont="1" applyFill="1" applyBorder="1" applyAlignment="1">
      <alignment horizontal="center"/>
    </xf>
    <xf numFmtId="0" fontId="46" fillId="43" borderId="0" xfId="1" applyFont="1" applyFill="1" applyAlignment="1">
      <alignment vertical="center"/>
    </xf>
    <xf numFmtId="3" fontId="78" fillId="2" borderId="0" xfId="8" applyNumberFormat="1" applyFont="1" applyFill="1" applyAlignment="1">
      <alignment horizontal="left" vertical="center" wrapText="1"/>
    </xf>
    <xf numFmtId="9" fontId="78" fillId="2" borderId="0" xfId="6" applyFont="1" applyFill="1" applyBorder="1" applyAlignment="1">
      <alignment horizontal="center" vertical="center" wrapText="1"/>
    </xf>
    <xf numFmtId="9" fontId="79" fillId="2" borderId="0" xfId="6" applyFont="1" applyFill="1" applyBorder="1" applyAlignment="1">
      <alignment horizontal="center" vertical="center" wrapText="1"/>
    </xf>
    <xf numFmtId="9" fontId="46" fillId="40" borderId="0" xfId="6" applyFont="1" applyFill="1" applyBorder="1" applyAlignment="1">
      <alignment horizontal="center" vertical="center" wrapText="1"/>
    </xf>
    <xf numFmtId="9" fontId="46" fillId="43" borderId="0" xfId="6" applyFont="1" applyFill="1" applyAlignment="1">
      <alignment horizontal="center" vertical="center"/>
    </xf>
    <xf numFmtId="0" fontId="48" fillId="17" borderId="42" xfId="8" applyFont="1" applyFill="1" applyBorder="1" applyAlignment="1">
      <alignment horizontal="center" vertical="center" wrapText="1"/>
    </xf>
    <xf numFmtId="0" fontId="48" fillId="17" borderId="45" xfId="8" applyFont="1" applyFill="1" applyBorder="1" applyAlignment="1">
      <alignment horizontal="center" vertical="center" wrapText="1"/>
    </xf>
    <xf numFmtId="167" fontId="46" fillId="17" borderId="35" xfId="9" applyNumberFormat="1" applyFont="1" applyFill="1" applyBorder="1" applyAlignment="1">
      <alignment horizontal="left" vertical="center" wrapText="1"/>
    </xf>
    <xf numFmtId="167" fontId="46" fillId="17" borderId="36" xfId="9" applyNumberFormat="1" applyFont="1" applyFill="1" applyBorder="1" applyAlignment="1">
      <alignment horizontal="left" vertical="center" wrapText="1"/>
    </xf>
    <xf numFmtId="167" fontId="46" fillId="17" borderId="0" xfId="9" applyNumberFormat="1" applyFont="1" applyFill="1" applyBorder="1" applyAlignment="1">
      <alignment horizontal="left" vertical="center" wrapText="1"/>
    </xf>
    <xf numFmtId="0" fontId="46" fillId="43" borderId="0" xfId="1" applyFont="1" applyFill="1" applyAlignment="1">
      <alignment horizontal="center" vertical="center"/>
    </xf>
    <xf numFmtId="0" fontId="46" fillId="43" borderId="0" xfId="1" applyFont="1" applyFill="1" applyAlignment="1">
      <alignment horizontal="center" vertical="center" wrapText="1"/>
    </xf>
    <xf numFmtId="0" fontId="32" fillId="41" borderId="0" xfId="0" applyFont="1" applyFill="1" applyAlignment="1">
      <alignment horizontal="center"/>
    </xf>
    <xf numFmtId="164" fontId="42" fillId="15" borderId="18" xfId="2" applyNumberFormat="1" applyFont="1" applyFill="1" applyBorder="1" applyAlignment="1">
      <alignment horizontal="center"/>
    </xf>
    <xf numFmtId="164" fontId="42" fillId="15" borderId="34" xfId="2" applyNumberFormat="1" applyFont="1" applyFill="1" applyBorder="1" applyAlignment="1">
      <alignment horizontal="center"/>
    </xf>
    <xf numFmtId="164" fontId="36" fillId="13" borderId="17" xfId="2" applyNumberFormat="1" applyFont="1" applyFill="1" applyBorder="1" applyAlignment="1">
      <alignment horizontal="center" vertical="center"/>
    </xf>
    <xf numFmtId="164" fontId="36" fillId="13" borderId="19" xfId="2" applyNumberFormat="1" applyFont="1" applyFill="1" applyBorder="1" applyAlignment="1">
      <alignment horizontal="center" vertical="center"/>
    </xf>
    <xf numFmtId="164" fontId="36" fillId="13" borderId="17" xfId="2" applyNumberFormat="1" applyFont="1" applyFill="1" applyBorder="1" applyAlignment="1">
      <alignment horizontal="right" vertical="center"/>
    </xf>
    <xf numFmtId="164" fontId="36" fillId="13" borderId="19" xfId="2" applyNumberFormat="1" applyFont="1" applyFill="1" applyBorder="1" applyAlignment="1">
      <alignment horizontal="right" vertical="center"/>
    </xf>
    <xf numFmtId="164" fontId="36" fillId="0" borderId="17" xfId="2" applyNumberFormat="1" applyFont="1" applyBorder="1" applyAlignment="1">
      <alignment horizontal="center" vertical="center"/>
    </xf>
    <xf numFmtId="164" fontId="36" fillId="0" borderId="19" xfId="2" applyNumberFormat="1" applyFont="1" applyBorder="1" applyAlignment="1">
      <alignment horizontal="center" vertical="center"/>
    </xf>
    <xf numFmtId="164" fontId="36" fillId="0" borderId="18" xfId="2" applyNumberFormat="1" applyFont="1" applyBorder="1" applyAlignment="1">
      <alignment horizontal="center" vertical="center"/>
    </xf>
    <xf numFmtId="164" fontId="36" fillId="0" borderId="20" xfId="2" applyNumberFormat="1" applyFont="1" applyBorder="1" applyAlignment="1">
      <alignment horizontal="center" vertical="center"/>
    </xf>
    <xf numFmtId="3" fontId="9" fillId="3" borderId="1" xfId="0" applyNumberFormat="1" applyFont="1" applyFill="1" applyBorder="1" applyAlignment="1">
      <alignment horizontal="center" vertical="center"/>
    </xf>
    <xf numFmtId="3" fontId="9" fillId="3" borderId="2" xfId="0" applyNumberFormat="1" applyFont="1" applyFill="1" applyBorder="1" applyAlignment="1">
      <alignment horizontal="center" vertical="center"/>
    </xf>
    <xf numFmtId="3" fontId="9" fillId="2" borderId="0" xfId="0" applyNumberFormat="1" applyFont="1" applyFill="1" applyAlignment="1">
      <alignment horizontal="center" vertical="center" wrapText="1"/>
    </xf>
    <xf numFmtId="3" fontId="9" fillId="2" borderId="2" xfId="0" applyNumberFormat="1" applyFont="1" applyFill="1" applyBorder="1" applyAlignment="1">
      <alignment horizontal="center" vertical="center" wrapText="1"/>
    </xf>
    <xf numFmtId="3" fontId="9" fillId="3" borderId="3" xfId="0" applyNumberFormat="1" applyFont="1" applyFill="1" applyBorder="1" applyAlignment="1">
      <alignment horizontal="center" vertical="center"/>
    </xf>
    <xf numFmtId="0" fontId="76" fillId="11" borderId="0" xfId="0" applyFont="1" applyFill="1" applyAlignment="1">
      <alignment horizontal="center"/>
    </xf>
    <xf numFmtId="0" fontId="76" fillId="11" borderId="0" xfId="0" applyFont="1" applyFill="1" applyAlignment="1">
      <alignment horizontal="center" vertical="top" wrapText="1" shrinkToFit="1"/>
    </xf>
    <xf numFmtId="0" fontId="76" fillId="12" borderId="0" xfId="0" applyFont="1" applyFill="1" applyAlignment="1">
      <alignment horizontal="center" vertical="center" textRotation="90" wrapText="1"/>
    </xf>
    <xf numFmtId="0" fontId="76" fillId="42" borderId="0" xfId="0" applyFont="1" applyFill="1" applyAlignment="1">
      <alignment horizontal="center" vertical="center" textRotation="90" wrapText="1"/>
    </xf>
    <xf numFmtId="0" fontId="24" fillId="9" borderId="0" xfId="0" applyFont="1" applyFill="1" applyAlignment="1">
      <alignment horizontal="center"/>
    </xf>
    <xf numFmtId="0" fontId="24" fillId="8" borderId="0" xfId="0" applyFont="1" applyFill="1" applyAlignment="1">
      <alignment horizontal="center" vertical="top" wrapText="1" shrinkToFit="1"/>
    </xf>
    <xf numFmtId="0" fontId="24" fillId="0" borderId="12" xfId="0" applyFont="1" applyBorder="1" applyAlignment="1">
      <alignment horizontal="center" vertical="center" textRotation="90" wrapText="1"/>
    </xf>
    <xf numFmtId="0" fontId="24" fillId="0" borderId="13" xfId="0" applyFont="1" applyBorder="1" applyAlignment="1">
      <alignment horizontal="center" vertical="center" textRotation="90" wrapText="1"/>
    </xf>
    <xf numFmtId="0" fontId="24" fillId="0" borderId="14" xfId="0" applyFont="1" applyBorder="1" applyAlignment="1">
      <alignment horizontal="center" vertical="center" textRotation="90" wrapText="1"/>
    </xf>
    <xf numFmtId="0" fontId="48" fillId="17" borderId="0" xfId="8" applyFont="1" applyFill="1" applyAlignment="1">
      <alignment horizontal="center" vertical="center" wrapText="1"/>
    </xf>
    <xf numFmtId="0" fontId="48" fillId="17" borderId="46" xfId="8" applyFont="1" applyFill="1" applyBorder="1" applyAlignment="1">
      <alignment horizontal="center" vertical="center" wrapText="1"/>
    </xf>
    <xf numFmtId="167" fontId="48" fillId="17" borderId="41" xfId="9" applyNumberFormat="1" applyFont="1" applyFill="1" applyBorder="1" applyAlignment="1">
      <alignment horizontal="center" vertical="center"/>
    </xf>
    <xf numFmtId="167" fontId="48" fillId="17" borderId="44" xfId="9" applyNumberFormat="1" applyFont="1" applyFill="1" applyBorder="1" applyAlignment="1">
      <alignment horizontal="center" vertical="center"/>
    </xf>
    <xf numFmtId="0" fontId="48" fillId="17" borderId="47" xfId="8" applyFont="1" applyFill="1" applyBorder="1" applyAlignment="1">
      <alignment horizontal="center" vertical="center" wrapText="1"/>
    </xf>
    <xf numFmtId="0" fontId="48" fillId="17" borderId="43" xfId="8" applyFont="1" applyFill="1" applyBorder="1" applyAlignment="1">
      <alignment horizontal="center" vertical="center" wrapText="1"/>
    </xf>
    <xf numFmtId="0" fontId="48" fillId="17" borderId="48" xfId="8" applyFont="1" applyFill="1" applyBorder="1" applyAlignment="1">
      <alignment horizontal="center" vertical="center" wrapText="1"/>
    </xf>
    <xf numFmtId="0" fontId="49" fillId="2" borderId="0" xfId="8" applyFont="1" applyFill="1" applyAlignment="1">
      <alignment horizontal="left" vertical="center" wrapText="1"/>
    </xf>
    <xf numFmtId="9" fontId="0" fillId="5" borderId="0" xfId="6" applyFont="1" applyFill="1"/>
  </cellXfs>
  <cellStyles count="236">
    <cellStyle name="20% - Accent1" xfId="10" xr:uid="{631BC2ED-B574-4BB1-8830-2B4E531BCD3B}"/>
    <cellStyle name="20% - Accent2" xfId="11" xr:uid="{A308BC85-28BF-443F-994F-FF553BF6ABB0}"/>
    <cellStyle name="20% - Accent3" xfId="12" xr:uid="{5C6CD195-32FF-48BF-A1B5-C8D6D4ECEC88}"/>
    <cellStyle name="20% - Accent4" xfId="13" xr:uid="{17F0D48E-1A90-4018-ABF6-BB1C74E0F05D}"/>
    <cellStyle name="20% - Accent5" xfId="14" xr:uid="{82BD2FB9-F03E-4DF6-9AA4-D3AFE287007E}"/>
    <cellStyle name="20% - Accent6" xfId="15" xr:uid="{7A03B801-1C37-413D-9E51-CA46FCF5A667}"/>
    <cellStyle name="40% - Accent1" xfId="16" xr:uid="{2907B5E3-58FF-4560-9EB1-A9C389AB3618}"/>
    <cellStyle name="40% - Accent2" xfId="17" xr:uid="{F176D6D9-A08E-4BF1-AEA7-1F548E27C899}"/>
    <cellStyle name="40% - Accent3" xfId="18" xr:uid="{6AFEFDBF-DF5A-4F04-B1D1-E232C1D7297F}"/>
    <cellStyle name="40% - Accent4" xfId="19" xr:uid="{EA8E1EC0-2D66-4DAB-AB30-4D7EFC80AE29}"/>
    <cellStyle name="40% - Accent5" xfId="20" xr:uid="{E51B0A14-30CB-4CDD-8A3D-361A5BFC86EA}"/>
    <cellStyle name="40% - Accent6" xfId="21" xr:uid="{DFD05F9B-2F7B-4F00-8DCD-5E176F1A3E87}"/>
    <cellStyle name="60% - Accent1" xfId="22" xr:uid="{1EEB2CC6-44B3-4114-84BD-616074322400}"/>
    <cellStyle name="60% - Accent2" xfId="23" xr:uid="{4C5FD522-5A4F-4E48-BA64-63ED94AA2E41}"/>
    <cellStyle name="60% - Accent3" xfId="24" xr:uid="{DB111CC3-BB66-428D-8F3E-E728C841C2F1}"/>
    <cellStyle name="60% - Accent4" xfId="25" xr:uid="{0D22B4AA-7EDC-4C7D-8EC3-6BB1C0EFF300}"/>
    <cellStyle name="60% - Accent5" xfId="26" xr:uid="{6D6054C1-4671-4378-B863-0FC5023257E6}"/>
    <cellStyle name="60% - Accent6" xfId="27" xr:uid="{5D3D6E7F-2FEA-4F71-BE2D-FAFF63187AC8}"/>
    <cellStyle name="Accent1" xfId="28" xr:uid="{F5305D18-CC46-42E0-8FE4-C7C7E97F7332}"/>
    <cellStyle name="Accent2" xfId="29" xr:uid="{DC9146A7-D725-4A1E-97AF-0EB41C4D29FD}"/>
    <cellStyle name="Accent3" xfId="30" xr:uid="{C3E75FF3-69F3-494E-959D-3C9430AA95B7}"/>
    <cellStyle name="Accent4" xfId="31" xr:uid="{DD0F433A-1D76-41F8-9243-55A935690272}"/>
    <cellStyle name="Accent5" xfId="32" xr:uid="{F0DF5A11-CC0A-4A5A-BED3-A5D32E8F7D8D}"/>
    <cellStyle name="Accent6" xfId="33" xr:uid="{CDB5C4EE-89BA-442E-BC58-B219DE77B2B3}"/>
    <cellStyle name="ANCLAS,REZONES Y SUS PARTES,DE FUNDICION,DE HIERRO O DE ACERO" xfId="34" xr:uid="{5CC1EACF-A1BF-4B45-8DD2-DD743CDFED24}"/>
    <cellStyle name="Bad" xfId="35" xr:uid="{9C8CD17B-BD91-48A6-BEDD-0F84E5C77BE4}"/>
    <cellStyle name="Cabecera 1" xfId="36" xr:uid="{8AF96C2A-A8BF-461C-A366-CB85F994B462}"/>
    <cellStyle name="Cabecera 2" xfId="37" xr:uid="{20CA0FC4-CDDD-4585-AA21-233E756DE8EE}"/>
    <cellStyle name="Calculation" xfId="38" xr:uid="{09717858-2FED-4263-A0BE-1BC7A365600A}"/>
    <cellStyle name="Check Cell" xfId="39" xr:uid="{2D4796EA-415F-4115-B2C6-589963F5E0EE}"/>
    <cellStyle name="Comma0" xfId="40" xr:uid="{27AD3F4B-FE81-4194-9E76-0E27DDE2F0B6}"/>
    <cellStyle name="Currency0" xfId="41" xr:uid="{6AAF77A2-89F4-401B-B48F-16BF0775C31C}"/>
    <cellStyle name="Date" xfId="42" xr:uid="{05B46A1C-F0B1-471C-82D7-BE4FBA0C2207}"/>
    <cellStyle name="ESTI1 - Modelo1" xfId="43" xr:uid="{3B0BAB0F-F840-4C0F-84B5-4AC6F0A2C657}"/>
    <cellStyle name="Euro" xfId="44" xr:uid="{909C3627-55F0-4D98-9C70-EA1654CD6196}"/>
    <cellStyle name="Euro 2" xfId="45" xr:uid="{E13DDF63-615A-49B7-9E4B-1670478E755B}"/>
    <cellStyle name="Euro 3" xfId="46" xr:uid="{79E63A14-A95C-4778-812E-90AAFBB2C20D}"/>
    <cellStyle name="Euro 4" xfId="47" xr:uid="{918E5F1F-77B4-4B88-86F8-F8BF7F4E38C1}"/>
    <cellStyle name="Explanatory Text" xfId="48" xr:uid="{A0D3BB38-FB4F-44D6-8328-7A4FB5D4DA0E}"/>
    <cellStyle name="Fecha" xfId="49" xr:uid="{F7360777-4F42-4B73-8D76-5306DBBE49A3}"/>
    <cellStyle name="Fijo" xfId="50" xr:uid="{7D807353-48B4-43B1-8B2E-0910772BC8FF}"/>
    <cellStyle name="Fixed" xfId="51" xr:uid="{44768954-E45F-4CD5-88FE-BE0684E861CE}"/>
    <cellStyle name="Good" xfId="52" xr:uid="{D44E82BC-07A7-4614-A7A5-CAC1C6040010}"/>
    <cellStyle name="Heading 1" xfId="53" xr:uid="{AC323342-14E2-41A8-A60D-F567EFB6AD90}"/>
    <cellStyle name="Heading 2" xfId="54" xr:uid="{73B5CBE6-CD69-4561-9D6C-EBCF6314C40A}"/>
    <cellStyle name="Heading 3" xfId="55" xr:uid="{0BF6324F-06F7-435F-B0D8-4F7F354F5F2A}"/>
    <cellStyle name="Heading 4" xfId="56" xr:uid="{58507921-861F-43FE-8E5F-28B2B50A1BBF}"/>
    <cellStyle name="Hipervínculo" xfId="3" builtinId="8"/>
    <cellStyle name="Hipervínculo 2" xfId="5" xr:uid="{00000000-0005-0000-0000-000001000000}"/>
    <cellStyle name="Hipervínculo 2 2" xfId="58" xr:uid="{888CD418-9F11-43EB-8580-F2495875E68E}"/>
    <cellStyle name="Hipervínculo 3" xfId="57" xr:uid="{8392594C-D0B7-44D3-B157-A60EE0730111}"/>
    <cellStyle name="Input" xfId="59" xr:uid="{48133F10-5978-4F76-920F-D30E2D9098FA}"/>
    <cellStyle name="Linked Cell" xfId="60" xr:uid="{BD6F6C64-6DF9-471C-A804-5C7E349407DD}"/>
    <cellStyle name="Millares" xfId="2" builtinId="3"/>
    <cellStyle name="Millares 10" xfId="61" xr:uid="{9F4A1333-E58D-44E8-888F-8598E2DB9085}"/>
    <cellStyle name="Millares 2" xfId="7" xr:uid="{00000000-0005-0000-0000-000003000000}"/>
    <cellStyle name="Millares 2 2" xfId="63" xr:uid="{9F65B996-D724-453B-B01F-580A812F9971}"/>
    <cellStyle name="Millares 2 2 2" xfId="64" xr:uid="{DD0CD864-1F40-4A9A-8D51-93F0CA2364F3}"/>
    <cellStyle name="Millares 2 3" xfId="65" xr:uid="{96D73927-C1F8-4FA6-9AA5-6DCB26FCBB5E}"/>
    <cellStyle name="Millares 2 4" xfId="66" xr:uid="{15B20E1E-650D-442A-8309-5E0B485BA9B1}"/>
    <cellStyle name="Millares 2 5" xfId="62" xr:uid="{12E645A1-4D16-48D8-A477-F85B37188246}"/>
    <cellStyle name="Millares 3" xfId="67" xr:uid="{4A08C35E-AF65-4C58-8232-BCD977F99C00}"/>
    <cellStyle name="Millares 3 2" xfId="68" xr:uid="{4C8420B7-241E-4F1E-92EA-7EBE4F26B445}"/>
    <cellStyle name="Millares 3 3" xfId="69" xr:uid="{76B13336-EA40-4BEA-9723-F27AC8B36F25}"/>
    <cellStyle name="Millares 3 4" xfId="70" xr:uid="{97C860AB-97BF-440D-85EA-85A758348096}"/>
    <cellStyle name="Millares 3 5" xfId="71" xr:uid="{62112B0F-2A1F-4029-BAC6-393B61243937}"/>
    <cellStyle name="Millares 4" xfId="72" xr:uid="{916F4C2D-9B5A-4B5B-BCC7-4CEDC47D930E}"/>
    <cellStyle name="Millares 4 2" xfId="73" xr:uid="{68D66BBC-4D6C-4E31-9E3D-B60169F2105E}"/>
    <cellStyle name="Millares 4 3" xfId="74" xr:uid="{68191E24-377E-4565-A0DF-57ABD2308CCF}"/>
    <cellStyle name="Millares 5" xfId="75" xr:uid="{F259B317-4B31-49A9-B553-46DD43DA7031}"/>
    <cellStyle name="Millares 5 2" xfId="76" xr:uid="{88878FF1-349C-4CBE-A5C0-92EC168CD920}"/>
    <cellStyle name="Millares 6" xfId="77" xr:uid="{DC8B00DE-A47F-4D5D-8766-34414CF1C7F1}"/>
    <cellStyle name="Millares 7" xfId="78" xr:uid="{FF8C5A30-2BB5-4381-B7FD-E2B23FDA0643}"/>
    <cellStyle name="Millares 8" xfId="79" xr:uid="{3DFC5872-421A-4903-89AC-DBCF54A7BAC5}"/>
    <cellStyle name="Millares 9" xfId="80" xr:uid="{F68709B7-C0BF-477C-A621-DC7BB3E73546}"/>
    <cellStyle name="Millares_empleo por provincia a 2 dígitos" xfId="9" xr:uid="{146204DB-351B-4D49-8F81-B0D0DE39B4A8}"/>
    <cellStyle name="Monetario" xfId="81" xr:uid="{112CB804-18A5-4FC1-B4B7-8689F09D1EA0}"/>
    <cellStyle name="Monetario0" xfId="82" xr:uid="{5F0F8930-F40C-4D8C-A328-4CD5DE1F71A4}"/>
    <cellStyle name="Normal" xfId="0" builtinId="0"/>
    <cellStyle name="Normal 10" xfId="83" xr:uid="{17EC93A1-5A96-49A4-A9D5-2193253E07E6}"/>
    <cellStyle name="Normal 2" xfId="1" xr:uid="{00000000-0005-0000-0000-000005000000}"/>
    <cellStyle name="Normal 2 2" xfId="85" xr:uid="{59BF06A0-E444-41FC-BC12-E20C9D8824E5}"/>
    <cellStyle name="Normal 2 3" xfId="86" xr:uid="{CA1FF855-63B6-4314-8173-FE5C11590DCD}"/>
    <cellStyle name="Normal 2 4" xfId="84" xr:uid="{88061324-EEFE-4D9F-BD8B-425C88E7DBCD}"/>
    <cellStyle name="Normal 3" xfId="4" xr:uid="{00000000-0005-0000-0000-000006000000}"/>
    <cellStyle name="Normal 3 2" xfId="88" xr:uid="{DD2D98CC-4F59-481B-9330-34B2EAE8849C}"/>
    <cellStyle name="Normal 3 3" xfId="89" xr:uid="{4B54C55E-5DFF-4A34-8995-5288F6BE602A}"/>
    <cellStyle name="Normal 3 4" xfId="90" xr:uid="{316B118E-E4A0-4CE7-A93C-BAEB972D6071}"/>
    <cellStyle name="Normal 3 5" xfId="91" xr:uid="{65C5107D-DB8A-4002-BA19-2F568D54D401}"/>
    <cellStyle name="Normal 3 6" xfId="87" xr:uid="{0636C993-356E-49CD-8826-FD124816A644}"/>
    <cellStyle name="Normal 4" xfId="92" xr:uid="{B39B1DCC-C7B9-4CFA-998C-01BD863AD384}"/>
    <cellStyle name="Normal 4 2" xfId="93" xr:uid="{4FD45098-5927-43E8-B279-5306E77F0302}"/>
    <cellStyle name="Normal 5" xfId="94" xr:uid="{CB425BFB-0DF2-4600-9230-DED2644F2AD6}"/>
    <cellStyle name="Normal 6" xfId="95" xr:uid="{169C38FC-76FB-4A8D-A6C3-D48E3309EA4E}"/>
    <cellStyle name="Normal 7" xfId="96" xr:uid="{A2B97B4C-4FED-4D2F-B620-27070392E66B}"/>
    <cellStyle name="Normal_empleo por provincia a 2 dígitos" xfId="8" xr:uid="{9DFACE88-8BEF-442D-ABBC-4CF3D50CD986}"/>
    <cellStyle name="Note" xfId="97" xr:uid="{39EFE795-2953-4D2F-AA9A-1752D0E12EE2}"/>
    <cellStyle name="Note 2" xfId="98" xr:uid="{5BE930AF-3935-4B35-8C5A-881D5DA0D4D3}"/>
    <cellStyle name="Note 3" xfId="99" xr:uid="{70690F6B-95E6-4FCE-AF2D-1B6341FA6DD7}"/>
    <cellStyle name="Output" xfId="100" xr:uid="{5576A3B3-34CC-4A3B-B929-9734E06CF243}"/>
    <cellStyle name="Porcentaje" xfId="6" builtinId="5"/>
    <cellStyle name="Porcentaje 2" xfId="102" xr:uid="{B2AEA0B3-8020-4760-B177-9151D195B7D9}"/>
    <cellStyle name="Porcentaje 3" xfId="101" xr:uid="{664127AB-A3A2-4C0D-AECE-AFDC34D99037}"/>
    <cellStyle name="Porcentual 2" xfId="103" xr:uid="{3B7E3932-B701-4D99-A85B-6FE1888D953D}"/>
    <cellStyle name="Porcentual 2 2" xfId="104" xr:uid="{D0A7E6E7-EF0F-48F8-8C80-10A7FE17D5C7}"/>
    <cellStyle name="Porcentual 3" xfId="105" xr:uid="{A5104057-3FCD-410F-BCB9-5BBCB174C2B5}"/>
    <cellStyle name="Porcentual 3 2" xfId="106" xr:uid="{4DE56A40-3BD9-4F19-9390-109A622BBBFE}"/>
    <cellStyle name="Punto" xfId="107" xr:uid="{EBE43E36-D56B-4961-8F1A-80E2633DB3B6}"/>
    <cellStyle name="Punto0" xfId="108" xr:uid="{B1A3FE47-59A6-4480-9857-478CF90F30D1}"/>
    <cellStyle name="style1464359546380" xfId="109" xr:uid="{3C0901D6-8746-435D-9E42-39DD038DB697}"/>
    <cellStyle name="style1464359546426" xfId="110" xr:uid="{A20CC57C-92C2-4A6E-9A53-A5155D9E6322}"/>
    <cellStyle name="style1464359546458" xfId="111" xr:uid="{1DDF3CF9-3213-4C2A-AEA2-C1A089A1183F}"/>
    <cellStyle name="style1464359546489" xfId="112" xr:uid="{761B7A46-FF77-42C4-9D24-A1B29FB9DCD4}"/>
    <cellStyle name="style1464359546520" xfId="113" xr:uid="{580005AC-14F3-48A1-9D72-6270B5DF1E56}"/>
    <cellStyle name="style1464359546551" xfId="114" xr:uid="{202E0B7F-2B6D-4F1F-A339-74E203299F5C}"/>
    <cellStyle name="style1464359546567" xfId="115" xr:uid="{1C0A2BC1-E742-483E-803D-08325E0286BD}"/>
    <cellStyle name="style1464359546598" xfId="116" xr:uid="{27A79F00-ACF2-43EC-A75E-60077C036DB9}"/>
    <cellStyle name="style1464359546629" xfId="117" xr:uid="{5B3B9174-DB92-49D5-BD20-EB9AE4082DDE}"/>
    <cellStyle name="style1464359546645" xfId="118" xr:uid="{AF9C3B19-47BF-42BA-B224-D76B7470B052}"/>
    <cellStyle name="style1464359546676" xfId="119" xr:uid="{8F3AC512-5CB9-4348-A289-605B1C0B1890}"/>
    <cellStyle name="style1464359546754" xfId="120" xr:uid="{C39FA8A1-2155-4951-96F9-3A2919D620F9}"/>
    <cellStyle name="style1464359546785" xfId="121" xr:uid="{A0CDAFF7-121B-438E-8264-3027024E6EC2}"/>
    <cellStyle name="style1464359546832" xfId="122" xr:uid="{3EAD6EC6-DB35-49D1-93A7-59674F520333}"/>
    <cellStyle name="style1464359546848" xfId="123" xr:uid="{8E5E19A9-12BE-4486-BFCE-DDD9FD5C70F8}"/>
    <cellStyle name="style1464359546879" xfId="124" xr:uid="{BC0FD77D-829D-4098-86E0-A9DEA8BA9810}"/>
    <cellStyle name="style1464359546894" xfId="125" xr:uid="{1F805285-65A3-4837-A8FF-AED1F7505147}"/>
    <cellStyle name="style1464359546926" xfId="126" xr:uid="{7E6DA3EF-E464-4236-AE03-7FC90D2F78CD}"/>
    <cellStyle name="style1464359546957" xfId="127" xr:uid="{BFD5E003-8AC5-4D1D-B75D-A3943CD7A979}"/>
    <cellStyle name="style1464359546988" xfId="128" xr:uid="{2999237C-721F-41A2-A23C-0B97C4B33F4C}"/>
    <cellStyle name="style1464359547004" xfId="129" xr:uid="{F977D4F5-1357-4468-B217-388C70666DE1}"/>
    <cellStyle name="style1464359547035" xfId="130" xr:uid="{DC6B3EF5-52FB-4FC3-BD6C-E690201F2898}"/>
    <cellStyle name="style1464359547050" xfId="131" xr:uid="{8B9D8C02-9D71-41D5-B405-50DAFE2CE8B0}"/>
    <cellStyle name="style1464359547082" xfId="132" xr:uid="{05950235-6903-41A3-B6A2-72C432DCE9C4}"/>
    <cellStyle name="style1464359547097" xfId="133" xr:uid="{E3DF3441-5E42-4496-8A3B-2DD575C925EB}"/>
    <cellStyle name="style1464359547128" xfId="134" xr:uid="{6EA0CB42-A2D0-4D4D-A451-984239F7DBDB}"/>
    <cellStyle name="style1464359547362" xfId="135" xr:uid="{97A832A5-7406-4B99-83DD-84808157A515}"/>
    <cellStyle name="style1464359547378" xfId="136" xr:uid="{A094FC41-319B-4BC0-A6C9-2F82162FB136}"/>
    <cellStyle name="style1464359547409" xfId="137" xr:uid="{90AD1713-371F-404A-90A5-CB7BB755F8A4}"/>
    <cellStyle name="style1464359547721" xfId="138" xr:uid="{65A7BD29-0F4F-497E-8117-492C1ABD89FD}"/>
    <cellStyle name="style1464359547737" xfId="139" xr:uid="{5C96E48C-A5D7-4867-BE4B-37F9DBB79FDD}"/>
    <cellStyle name="style1464359547752" xfId="140" xr:uid="{8B73BB87-76FB-49FC-9719-353CCF9CC049}"/>
    <cellStyle name="style1464359547862" xfId="141" xr:uid="{A488BDC4-7C97-4679-8D62-ED5753F78FA9}"/>
    <cellStyle name="style1464359547893" xfId="142" xr:uid="{3CD90BA4-D399-4724-839B-DBFCBDE5945B}"/>
    <cellStyle name="style1464359547908" xfId="143" xr:uid="{82499933-A81A-492F-AA72-60043AF071E8}"/>
    <cellStyle name="style1464359547940" xfId="144" xr:uid="{335608CE-4BC0-46A9-9726-23CAEBE7536E}"/>
    <cellStyle name="style1464359547955" xfId="145" xr:uid="{04C246DB-B4D0-4AE1-A3BC-1660059212DC}"/>
    <cellStyle name="style1496434655066" xfId="146" xr:uid="{23D6DDA3-7582-4A19-8A1A-3144F2087A09}"/>
    <cellStyle name="style1496434655097" xfId="147" xr:uid="{64274204-0A82-4CF3-AD8B-CE124FB85557}"/>
    <cellStyle name="style1496434655112" xfId="148" xr:uid="{8579B210-3681-4751-B292-6DBC3E37E6E6}"/>
    <cellStyle name="style1496434655128" xfId="149" xr:uid="{4C4A19CE-FD7A-4519-A9D9-E9FF4D60F168}"/>
    <cellStyle name="style1496434655159" xfId="150" xr:uid="{B911E77E-9EFD-47FC-B791-355257821E4F}"/>
    <cellStyle name="style1496434655175" xfId="151" xr:uid="{84194B15-F59E-4B44-8938-91104A35D4F9}"/>
    <cellStyle name="style1496434655190" xfId="152" xr:uid="{52634499-6FD6-4518-99AD-FBE70EB08B06}"/>
    <cellStyle name="style1496434655222" xfId="153" xr:uid="{8790515E-E601-47DC-80F5-C60FBFF2E883}"/>
    <cellStyle name="style1496434655253" xfId="154" xr:uid="{BF8F7850-423F-4C90-AAC1-5C3013761DEF}"/>
    <cellStyle name="style1496434655268" xfId="155" xr:uid="{4BCFDCF4-B956-4F3B-9E6F-7E7B8DC729DF}"/>
    <cellStyle name="style1496434655300" xfId="156" xr:uid="{18D259F3-9400-49EA-A4E6-F43DDD6C9EB6}"/>
    <cellStyle name="style1496434655315" xfId="157" xr:uid="{F438D6E8-7FE0-4D6D-A744-DD7924948089}"/>
    <cellStyle name="style1496434655346" xfId="158" xr:uid="{D180DC32-A152-4EFF-A25F-D645C3D5BC11}"/>
    <cellStyle name="style1496434655362" xfId="159" xr:uid="{F8445312-FDEB-4C95-BC63-829E099B6F6F}"/>
    <cellStyle name="style1496434655378" xfId="160" xr:uid="{922761CD-C238-4B55-ABE6-46E76285E783}"/>
    <cellStyle name="style1496434655393" xfId="161" xr:uid="{5BAB41C2-AD0C-4439-895C-856E7F80EE8A}"/>
    <cellStyle name="style1496434655424" xfId="162" xr:uid="{79B5CFB6-FD78-4385-8ADA-6E3C72BA840A}"/>
    <cellStyle name="style1496434655456" xfId="163" xr:uid="{A964E9D4-F58B-4978-B64E-DCD8F809EAB1}"/>
    <cellStyle name="style1496434655518" xfId="164" xr:uid="{BC83063C-8249-4469-9EAC-913F104C84FC}"/>
    <cellStyle name="style1496434655534" xfId="165" xr:uid="{685B876A-AEEE-4458-A5BE-A75405EBBAEA}"/>
    <cellStyle name="style1496434655549" xfId="166" xr:uid="{989DBD5A-F630-437E-B6B1-84CA44ED32D7}"/>
    <cellStyle name="style1496434655580" xfId="167" xr:uid="{F3C5BAEB-67EF-46ED-981F-C815978B7150}"/>
    <cellStyle name="style1496434655596" xfId="168" xr:uid="{40CD616C-3792-49D9-973F-283E635D7204}"/>
    <cellStyle name="style1496434655627" xfId="169" xr:uid="{F13DD78B-681C-46FC-B659-2EF1F7340A4B}"/>
    <cellStyle name="style1496434655643" xfId="170" xr:uid="{B4199822-62AE-46A0-9E01-EE88539ABAD1}"/>
    <cellStyle name="style1496434655908" xfId="171" xr:uid="{016EBAE4-059F-41D4-B7DA-5E2FC6F418B5}"/>
    <cellStyle name="style1496434655924" xfId="172" xr:uid="{29BAA106-CED6-481B-9B47-A9BC42C781D7}"/>
    <cellStyle name="style1496434655939" xfId="173" xr:uid="{1A88FAC7-1008-40BB-B9D5-50365EA30D87}"/>
    <cellStyle name="style1496434656173" xfId="174" xr:uid="{5385166E-FBA6-4582-82EB-3724C7DF6DAA}"/>
    <cellStyle name="style1496434656189" xfId="175" xr:uid="{2E1A3A4C-EDF2-4ABB-B307-D8AFEBD1B39B}"/>
    <cellStyle name="style1496434656220" xfId="176" xr:uid="{B6278B01-DE24-42BF-BFAB-187F5AF3CCC6}"/>
    <cellStyle name="style1496434656236" xfId="177" xr:uid="{CF4B61EF-9F20-4080-9093-542947DE62A5}"/>
    <cellStyle name="style1496434656267" xfId="178" xr:uid="{9D95DBF4-1FC2-45C2-BD34-DE1B5A83DD97}"/>
    <cellStyle name="style1496434656282" xfId="179" xr:uid="{9A0C6851-49E6-4CD8-B97B-D90C549E752A}"/>
    <cellStyle name="style1496434656314" xfId="180" xr:uid="{D5D9B4CC-4A4B-415B-B190-61DBE8AF5619}"/>
    <cellStyle name="style1496434656329" xfId="181" xr:uid="{28427855-78CC-494E-8790-C0975B65B6E4}"/>
    <cellStyle name="style1496434656345" xfId="182" xr:uid="{49398099-1BFC-445A-A8C7-58284296E7B2}"/>
    <cellStyle name="style1496434656360" xfId="183" xr:uid="{C015AC1A-24C0-490D-AFB5-22DD2CA46945}"/>
    <cellStyle name="style1496434656376" xfId="184" xr:uid="{398BBEE8-ADD4-416D-8BC0-712C135797F9}"/>
    <cellStyle name="style1496434656392" xfId="185" xr:uid="{2C58C40E-B0E5-4622-B178-B54CD60EECAF}"/>
    <cellStyle name="style1496434656454" xfId="186" xr:uid="{19B106FB-7EFF-4F0F-ACE5-ADE621008FA1}"/>
    <cellStyle name="style1496434656485" xfId="187" xr:uid="{BA3F7333-82F0-4104-8251-E3C55A77F9FE}"/>
    <cellStyle name="style1496434656501" xfId="188" xr:uid="{442A5CE9-9CDD-4404-9AB4-C1EE53E4D731}"/>
    <cellStyle name="style1496434656548" xfId="189" xr:uid="{EE89F7D7-26A2-4723-BC1A-64A263D19599}"/>
    <cellStyle name="style1496434656563" xfId="190" xr:uid="{18A00B10-E7FD-46D3-86B9-DB0B18A61928}"/>
    <cellStyle name="style1496434656594" xfId="191" xr:uid="{2C6F5159-6ED1-4065-B42D-7D9D985E19EA}"/>
    <cellStyle name="style1496434656610" xfId="192" xr:uid="{C2D29BA8-A88B-4BA2-8F6D-EC37C8EEB37A}"/>
    <cellStyle name="style1496434656641" xfId="193" xr:uid="{B2685B1E-4BDD-4EB1-897B-A754752BAA98}"/>
    <cellStyle name="style1528379605306" xfId="194" xr:uid="{F0411932-A9E5-46A9-8732-5F300C9DFA3C}"/>
    <cellStyle name="style1528379605337" xfId="195" xr:uid="{3309FA24-316A-4675-B136-023C654B88ED}"/>
    <cellStyle name="style1528379605368" xfId="196" xr:uid="{8A9AF43E-909C-491E-9699-E29D38B34926}"/>
    <cellStyle name="style1528379605399" xfId="197" xr:uid="{F307A641-2040-42E6-B408-5646E56F3D02}"/>
    <cellStyle name="style1528379605430" xfId="198" xr:uid="{1C2E9265-CCA9-443F-94E2-846C509BE37E}"/>
    <cellStyle name="style1528379605462" xfId="199" xr:uid="{A925B4B6-AFEB-4276-9F87-8B3B8F814E0C}"/>
    <cellStyle name="style1528379605493" xfId="200" xr:uid="{87B1C264-9643-422D-841A-AD03C247EB10}"/>
    <cellStyle name="style1528379605758" xfId="201" xr:uid="{56945EB3-38EC-4A6C-9B7F-8DE0BC4464A9}"/>
    <cellStyle name="style1528379605774" xfId="202" xr:uid="{645DC713-1097-4F7D-8A27-9CE1DEDD455F}"/>
    <cellStyle name="style1528379605805" xfId="203" xr:uid="{FC11A133-5BBC-40C4-B2CC-921BA34B08C7}"/>
    <cellStyle name="style1528379605820" xfId="204" xr:uid="{CB6E9D7E-0D55-48CF-8098-71D13A8B3833}"/>
    <cellStyle name="style1528379605852" xfId="205" xr:uid="{3500B890-FF35-402D-8ECC-FDA18028D18A}"/>
    <cellStyle name="style1528379605867" xfId="206" xr:uid="{B0E6AAC8-C421-4991-8CCB-C373AAAFC530}"/>
    <cellStyle name="style1528379605914" xfId="207" xr:uid="{9CA92DD0-DF33-4D6F-B5EB-3D1B81AFFAC5}"/>
    <cellStyle name="style1528379605961" xfId="208" xr:uid="{D05A06EB-EED1-4AEC-9C19-B4A044776838}"/>
    <cellStyle name="style1528379605976" xfId="209" xr:uid="{FAABD38F-D12B-42A1-B21C-FF28A4F40A65}"/>
    <cellStyle name="style1528379606008" xfId="210" xr:uid="{61B6A619-8328-43E7-96F2-E246E969A287}"/>
    <cellStyle name="style1528379606195" xfId="211" xr:uid="{B104C1E5-3D80-4D77-A77A-B39D2C1DE3A1}"/>
    <cellStyle name="style1528379606226" xfId="212" xr:uid="{68C71174-6285-4EB3-84CD-2DB507AD4375}"/>
    <cellStyle name="style1528379606273" xfId="213" xr:uid="{6313ABA9-39F0-4766-AEE7-A670B0C21CFE}"/>
    <cellStyle name="style1528379606288" xfId="214" xr:uid="{2A5B5976-1C9D-4B9B-B25D-1765CA38B06C}"/>
    <cellStyle name="style1528379606320" xfId="215" xr:uid="{A772B9FD-2B9C-497F-ACDE-E2CE133EBB57}"/>
    <cellStyle name="style1528379606351" xfId="216" xr:uid="{50BF3894-202A-4C17-81EC-669EE33F305D}"/>
    <cellStyle name="style1528379606788" xfId="217" xr:uid="{54936BEF-9929-454E-B395-4097F8A38CE0}"/>
    <cellStyle name="style1528379606819" xfId="218" xr:uid="{25345040-FD76-443F-944E-24E8B356EB42}"/>
    <cellStyle name="style1528379606866" xfId="219" xr:uid="{A1606A10-A3BE-4A60-8CDA-6789B65B40E4}"/>
    <cellStyle name="style1528379607193" xfId="220" xr:uid="{4BE734A8-44A0-46D8-B3CB-42F71FB995DF}"/>
    <cellStyle name="style1528379607224" xfId="221" xr:uid="{F7F89EC2-F6EC-4344-BADF-A8B193DCFAE9}"/>
    <cellStyle name="style1528379607240" xfId="222" xr:uid="{307034ED-C943-424E-B3CD-38666E55F306}"/>
    <cellStyle name="style1528379607256" xfId="223" xr:uid="{755F04AA-FE77-4FAE-B7B7-2073C52307A4}"/>
    <cellStyle name="style1528379607287" xfId="224" xr:uid="{664335A2-632A-4F69-8247-87FC110C3AD0}"/>
    <cellStyle name="style1528379607318" xfId="225" xr:uid="{E704D4BC-7C1C-49C4-BEC1-86DEF28CD905}"/>
    <cellStyle name="style1528379607349" xfId="226" xr:uid="{D8DBC2DB-7C82-403E-9565-6E17A720CA67}"/>
    <cellStyle name="style1528379607365" xfId="227" xr:uid="{962003FA-D75F-48E1-AD6D-92FB4537117B}"/>
    <cellStyle name="style1528379607412" xfId="228" xr:uid="{FADBBF72-375C-4720-BBA0-1C8484F1093D}"/>
    <cellStyle name="style1528379607474" xfId="229" xr:uid="{271F0221-9592-46A7-B914-7F64F0151016}"/>
    <cellStyle name="style1528379607490" xfId="230" xr:uid="{B84D9B53-CA22-4060-83CD-A82CBAD70590}"/>
    <cellStyle name="style1528379607521" xfId="231" xr:uid="{2E13654C-23C3-4F19-BD26-5E98C33EE466}"/>
    <cellStyle name="style1528379607552" xfId="232" xr:uid="{1F1661D9-B88E-4E19-B753-32934E3CA9F1}"/>
    <cellStyle name="style1528379607599" xfId="233" xr:uid="{395CEC14-547C-4B92-B545-050378BF85EA}"/>
    <cellStyle name="Title" xfId="234" xr:uid="{C60B2578-98B2-4A94-A022-31C4AAE139DF}"/>
    <cellStyle name="Warning Text" xfId="235" xr:uid="{BF376A4F-A117-4C74-84A3-363C7A550BC4}"/>
  </cellStyles>
  <dxfs count="0"/>
  <tableStyles count="0" defaultTableStyle="TableStyleMedium2" defaultPivotStyle="PivotStyleLight16"/>
  <colors>
    <mruColors>
      <color rgb="FFEAE6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PBG Mza</c:v>
          </c:tx>
          <c:spPr>
            <a:ln w="28575" cap="rnd">
              <a:solidFill>
                <a:schemeClr val="accent5">
                  <a:lumMod val="40000"/>
                  <a:lumOff val="60000"/>
                </a:schemeClr>
              </a:solidFill>
              <a:round/>
            </a:ln>
            <a:effectLst/>
          </c:spPr>
          <c:marker>
            <c:symbol val="none"/>
          </c:marker>
          <c:dLbls>
            <c:dLbl>
              <c:idx val="10"/>
              <c:layout>
                <c:manualLayout>
                  <c:x val="-3.0245017017590352E-2"/>
                  <c:y val="-4.512007758688560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BFA-452F-9D8A-8F228A7BCA2E}"/>
                </c:ext>
              </c:extLst>
            </c:dLbl>
            <c:dLbl>
              <c:idx val="14"/>
              <c:layout>
                <c:manualLayout>
                  <c:x val="-3.1541931430432206E-2"/>
                  <c:y val="-2.5138903970547691E-2"/>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extLst>
                <c:ext xmlns:c15="http://schemas.microsoft.com/office/drawing/2012/chart" uri="{CE6537A1-D6FC-4f65-9D91-7224C49458BB}">
                  <c15:layout>
                    <c:manualLayout>
                      <c:w val="4.1383174524749829E-2"/>
                      <c:h val="4.910917205288725E-2"/>
                    </c:manualLayout>
                  </c15:layout>
                </c:ext>
                <c:ext xmlns:c16="http://schemas.microsoft.com/office/drawing/2014/chart" uri="{C3380CC4-5D6E-409C-BE32-E72D297353CC}">
                  <c16:uniqueId val="{00000001-EBFA-452F-9D8A-8F228A7BCA2E}"/>
                </c:ext>
              </c:extLst>
            </c:dLbl>
            <c:dLbl>
              <c:idx val="20"/>
              <c:layout>
                <c:manualLayout>
                  <c:x val="-1.3875345583752268E-2"/>
                  <c:y val="-3.2670265879012977E-2"/>
                </c:manualLayout>
              </c:layout>
              <c:showLegendKey val="0"/>
              <c:showVal val="1"/>
              <c:showCatName val="0"/>
              <c:showSerName val="0"/>
              <c:showPercent val="0"/>
              <c:showBubbleSize val="0"/>
              <c:extLst>
                <c:ext xmlns:c15="http://schemas.microsoft.com/office/drawing/2012/chart" uri="{CE6537A1-D6FC-4f65-9D91-7224C49458BB}">
                  <c15:layout>
                    <c:manualLayout>
                      <c:w val="5.2827420965230729E-2"/>
                      <c:h val="4.289157976539433E-2"/>
                    </c:manualLayout>
                  </c15:layout>
                </c:ext>
                <c:ext xmlns:c16="http://schemas.microsoft.com/office/drawing/2014/chart" uri="{C3380CC4-5D6E-409C-BE32-E72D297353CC}">
                  <c16:uniqueId val="{00000002-EBFA-452F-9D8A-8F228A7BCA2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0"/>
            <c:showCatName val="0"/>
            <c:showSerName val="0"/>
            <c:showPercent val="0"/>
            <c:showBubbleSize val="0"/>
            <c:extLst>
              <c:ext xmlns:c15="http://schemas.microsoft.com/office/drawing/2012/chart" uri="{CE6537A1-D6FC-4f65-9D91-7224C49458BB}">
                <c15:showLeaderLines val="0"/>
              </c:ext>
            </c:extLst>
          </c:dLbls>
          <c:cat>
            <c:numRef>
              <c:f>'PBI y PBG'!$B$9:$B$29</c:f>
              <c:numCache>
                <c:formatCode>0</c:formatCode>
                <c:ptCount val="21"/>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pt idx="19">
                  <c:v>2023</c:v>
                </c:pt>
                <c:pt idx="20">
                  <c:v>2024</c:v>
                </c:pt>
              </c:numCache>
            </c:numRef>
          </c:cat>
          <c:val>
            <c:numRef>
              <c:f>'PBI y PBG'!$E$9:$E$29</c:f>
              <c:numCache>
                <c:formatCode>0</c:formatCode>
                <c:ptCount val="21"/>
                <c:pt idx="0" formatCode="General">
                  <c:v>100</c:v>
                </c:pt>
                <c:pt idx="1">
                  <c:v>106.84915349681737</c:v>
                </c:pt>
                <c:pt idx="2">
                  <c:v>116.21834640061637</c:v>
                </c:pt>
                <c:pt idx="3">
                  <c:v>125.84665003443713</c:v>
                </c:pt>
                <c:pt idx="4">
                  <c:v>133.27951678056573</c:v>
                </c:pt>
                <c:pt idx="5">
                  <c:v>129.92850275061582</c:v>
                </c:pt>
                <c:pt idx="6">
                  <c:v>133.35046588921173</c:v>
                </c:pt>
                <c:pt idx="7">
                  <c:v>145.76048420824358</c:v>
                </c:pt>
                <c:pt idx="8">
                  <c:v>143.70676926857351</c:v>
                </c:pt>
                <c:pt idx="9">
                  <c:v>150.25825889752059</c:v>
                </c:pt>
                <c:pt idx="10">
                  <c:v>148.22755058700685</c:v>
                </c:pt>
                <c:pt idx="11">
                  <c:v>153.24785229785178</c:v>
                </c:pt>
                <c:pt idx="12">
                  <c:v>149.54166500968952</c:v>
                </c:pt>
                <c:pt idx="13">
                  <c:v>149.20090654540454</c:v>
                </c:pt>
                <c:pt idx="14">
                  <c:v>155.39564394638671</c:v>
                </c:pt>
                <c:pt idx="15">
                  <c:v>151.00107569303086</c:v>
                </c:pt>
                <c:pt idx="16">
                  <c:v>135.24940583037582</c:v>
                </c:pt>
                <c:pt idx="17">
                  <c:v>142.26736824881101</c:v>
                </c:pt>
                <c:pt idx="18">
                  <c:v>147.14087112567</c:v>
                </c:pt>
                <c:pt idx="19">
                  <c:v>150.3844828502549</c:v>
                </c:pt>
                <c:pt idx="20">
                  <c:v>148.11782076703153</c:v>
                </c:pt>
              </c:numCache>
            </c:numRef>
          </c:val>
          <c:smooth val="0"/>
          <c:extLst>
            <c:ext xmlns:c16="http://schemas.microsoft.com/office/drawing/2014/chart" uri="{C3380CC4-5D6E-409C-BE32-E72D297353CC}">
              <c16:uniqueId val="{00000000-EBFA-452F-9D8A-8F228A7BCA2E}"/>
            </c:ext>
          </c:extLst>
        </c:ser>
        <c:ser>
          <c:idx val="1"/>
          <c:order val="1"/>
          <c:tx>
            <c:v>PBI Arg</c:v>
          </c:tx>
          <c:spPr>
            <a:ln w="28575" cap="rnd">
              <a:solidFill>
                <a:schemeClr val="accent5">
                  <a:lumMod val="75000"/>
                </a:schemeClr>
              </a:solidFill>
              <a:round/>
            </a:ln>
            <a:effectLst/>
          </c:spPr>
          <c:marker>
            <c:symbol val="none"/>
          </c:marker>
          <c:cat>
            <c:numRef>
              <c:f>'PBI y PBG'!$B$9:$B$29</c:f>
              <c:numCache>
                <c:formatCode>0</c:formatCode>
                <c:ptCount val="21"/>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pt idx="19">
                  <c:v>2023</c:v>
                </c:pt>
                <c:pt idx="20">
                  <c:v>2024</c:v>
                </c:pt>
              </c:numCache>
            </c:numRef>
          </c:cat>
          <c:val>
            <c:numRef>
              <c:f>'PBI y PBG'!$I$9:$I$29</c:f>
              <c:numCache>
                <c:formatCode>0</c:formatCode>
                <c:ptCount val="21"/>
                <c:pt idx="0" formatCode="General">
                  <c:v>100</c:v>
                </c:pt>
                <c:pt idx="1">
                  <c:v>108.85165991941444</c:v>
                </c:pt>
                <c:pt idx="2">
                  <c:v>117.61111790737591</c:v>
                </c:pt>
                <c:pt idx="3">
                  <c:v>128.20511680355543</c:v>
                </c:pt>
                <c:pt idx="4">
                  <c:v>133.4066972414528</c:v>
                </c:pt>
                <c:pt idx="5">
                  <c:v>125.51098840634927</c:v>
                </c:pt>
                <c:pt idx="6">
                  <c:v>138.21947571784244</c:v>
                </c:pt>
                <c:pt idx="7">
                  <c:v>146.51810626510439</c:v>
                </c:pt>
                <c:pt idx="8">
                  <c:v>145.01421444028753</c:v>
                </c:pt>
                <c:pt idx="9">
                  <c:v>148.50227583499787</c:v>
                </c:pt>
                <c:pt idx="10">
                  <c:v>144.77098489249283</c:v>
                </c:pt>
                <c:pt idx="11">
                  <c:v>148.72491189049504</c:v>
                </c:pt>
                <c:pt idx="12">
                  <c:v>145.63094612988584</c:v>
                </c:pt>
                <c:pt idx="13">
                  <c:v>149.73555867561288</c:v>
                </c:pt>
                <c:pt idx="14">
                  <c:v>145.81638546331939</c:v>
                </c:pt>
                <c:pt idx="15">
                  <c:v>142.89880227200902</c:v>
                </c:pt>
                <c:pt idx="16">
                  <c:v>128.75112804646486</c:v>
                </c:pt>
                <c:pt idx="17">
                  <c:v>142.19507878751199</c:v>
                </c:pt>
                <c:pt idx="18">
                  <c:v>150.75628241578931</c:v>
                </c:pt>
                <c:pt idx="19">
                  <c:v>147.95856536839369</c:v>
                </c:pt>
                <c:pt idx="20">
                  <c:v>145.97158433373582</c:v>
                </c:pt>
              </c:numCache>
            </c:numRef>
          </c:val>
          <c:smooth val="0"/>
          <c:extLst>
            <c:ext xmlns:c16="http://schemas.microsoft.com/office/drawing/2014/chart" uri="{C3380CC4-5D6E-409C-BE32-E72D297353CC}">
              <c16:uniqueId val="{00000000-B7A6-48C1-97FF-B9C92F1E7B24}"/>
            </c:ext>
          </c:extLst>
        </c:ser>
        <c:dLbls>
          <c:showLegendKey val="0"/>
          <c:showVal val="0"/>
          <c:showCatName val="0"/>
          <c:showSerName val="0"/>
          <c:showPercent val="0"/>
          <c:showBubbleSize val="0"/>
        </c:dLbls>
        <c:smooth val="0"/>
        <c:axId val="1084770719"/>
        <c:axId val="1084768799"/>
      </c:lineChart>
      <c:catAx>
        <c:axId val="1084770719"/>
        <c:scaling>
          <c:orientation val="minMax"/>
        </c:scaling>
        <c:delete val="0"/>
        <c:axPos val="b"/>
        <c:numFmt formatCode="0" sourceLinked="1"/>
        <c:majorTickMark val="in"/>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crossAx val="1084768799"/>
        <c:crosses val="autoZero"/>
        <c:auto val="1"/>
        <c:lblAlgn val="ctr"/>
        <c:lblOffset val="100"/>
        <c:noMultiLvlLbl val="0"/>
      </c:catAx>
      <c:valAx>
        <c:axId val="1084768799"/>
        <c:scaling>
          <c:orientation val="minMax"/>
          <c:min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AR"/>
          </a:p>
        </c:txPr>
        <c:crossAx val="1084770719"/>
        <c:crossesAt val="1"/>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A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1"/>
          <c:tx>
            <c:strRef>
              <c:f>'MZA y PAIS empleo año'!$A$100</c:f>
              <c:strCache>
                <c:ptCount val="1"/>
                <c:pt idx="0">
                  <c:v>MZA</c:v>
                </c:pt>
              </c:strCache>
            </c:strRef>
          </c:tx>
          <c:spPr>
            <a:ln w="28575" cap="rnd">
              <a:solidFill>
                <a:schemeClr val="accent5">
                  <a:lumMod val="40000"/>
                  <a:lumOff val="60000"/>
                </a:schemeClr>
              </a:solidFill>
              <a:round/>
            </a:ln>
            <a:effectLst/>
          </c:spPr>
          <c:marker>
            <c:symbol val="none"/>
          </c:marker>
          <c:dLbls>
            <c:dLbl>
              <c:idx val="0"/>
              <c:delete val="1"/>
              <c:extLst>
                <c:ext xmlns:c15="http://schemas.microsoft.com/office/drawing/2012/chart" uri="{CE6537A1-D6FC-4f65-9D91-7224C49458BB}"/>
                <c:ext xmlns:c16="http://schemas.microsoft.com/office/drawing/2014/chart" uri="{C3380CC4-5D6E-409C-BE32-E72D297353CC}">
                  <c16:uniqueId val="{00000017-2807-41AE-9C85-71EED4C42D72}"/>
                </c:ext>
              </c:extLst>
            </c:dLbl>
            <c:dLbl>
              <c:idx val="1"/>
              <c:delete val="1"/>
              <c:extLst>
                <c:ext xmlns:c15="http://schemas.microsoft.com/office/drawing/2012/chart" uri="{CE6537A1-D6FC-4f65-9D91-7224C49458BB}"/>
                <c:ext xmlns:c16="http://schemas.microsoft.com/office/drawing/2014/chart" uri="{C3380CC4-5D6E-409C-BE32-E72D297353CC}">
                  <c16:uniqueId val="{00000016-2807-41AE-9C85-71EED4C42D72}"/>
                </c:ext>
              </c:extLst>
            </c:dLbl>
            <c:dLbl>
              <c:idx val="2"/>
              <c:delete val="1"/>
              <c:extLst>
                <c:ext xmlns:c15="http://schemas.microsoft.com/office/drawing/2012/chart" uri="{CE6537A1-D6FC-4f65-9D91-7224C49458BB}"/>
                <c:ext xmlns:c16="http://schemas.microsoft.com/office/drawing/2014/chart" uri="{C3380CC4-5D6E-409C-BE32-E72D297353CC}">
                  <c16:uniqueId val="{00000015-2807-41AE-9C85-71EED4C42D72}"/>
                </c:ext>
              </c:extLst>
            </c:dLbl>
            <c:dLbl>
              <c:idx val="3"/>
              <c:delete val="1"/>
              <c:extLst>
                <c:ext xmlns:c15="http://schemas.microsoft.com/office/drawing/2012/chart" uri="{CE6537A1-D6FC-4f65-9D91-7224C49458BB}"/>
                <c:ext xmlns:c16="http://schemas.microsoft.com/office/drawing/2014/chart" uri="{C3380CC4-5D6E-409C-BE32-E72D297353CC}">
                  <c16:uniqueId val="{00000014-2807-41AE-9C85-71EED4C42D72}"/>
                </c:ext>
              </c:extLst>
            </c:dLbl>
            <c:dLbl>
              <c:idx val="4"/>
              <c:delete val="1"/>
              <c:extLst>
                <c:ext xmlns:c15="http://schemas.microsoft.com/office/drawing/2012/chart" uri="{CE6537A1-D6FC-4f65-9D91-7224C49458BB}"/>
                <c:ext xmlns:c16="http://schemas.microsoft.com/office/drawing/2014/chart" uri="{C3380CC4-5D6E-409C-BE32-E72D297353CC}">
                  <c16:uniqueId val="{00000013-2807-41AE-9C85-71EED4C42D72}"/>
                </c:ext>
              </c:extLst>
            </c:dLbl>
            <c:dLbl>
              <c:idx val="5"/>
              <c:delete val="1"/>
              <c:extLst>
                <c:ext xmlns:c15="http://schemas.microsoft.com/office/drawing/2012/chart" uri="{CE6537A1-D6FC-4f65-9D91-7224C49458BB}"/>
                <c:ext xmlns:c16="http://schemas.microsoft.com/office/drawing/2014/chart" uri="{C3380CC4-5D6E-409C-BE32-E72D297353CC}">
                  <c16:uniqueId val="{00000012-2807-41AE-9C85-71EED4C42D72}"/>
                </c:ext>
              </c:extLst>
            </c:dLbl>
            <c:dLbl>
              <c:idx val="6"/>
              <c:delete val="1"/>
              <c:extLst>
                <c:ext xmlns:c15="http://schemas.microsoft.com/office/drawing/2012/chart" uri="{CE6537A1-D6FC-4f65-9D91-7224C49458BB}"/>
                <c:ext xmlns:c16="http://schemas.microsoft.com/office/drawing/2014/chart" uri="{C3380CC4-5D6E-409C-BE32-E72D297353CC}">
                  <c16:uniqueId val="{00000011-2807-41AE-9C85-71EED4C42D72}"/>
                </c:ext>
              </c:extLst>
            </c:dLbl>
            <c:dLbl>
              <c:idx val="7"/>
              <c:delete val="1"/>
              <c:extLst>
                <c:ext xmlns:c15="http://schemas.microsoft.com/office/drawing/2012/chart" uri="{CE6537A1-D6FC-4f65-9D91-7224C49458BB}"/>
                <c:ext xmlns:c16="http://schemas.microsoft.com/office/drawing/2014/chart" uri="{C3380CC4-5D6E-409C-BE32-E72D297353CC}">
                  <c16:uniqueId val="{00000010-2807-41AE-9C85-71EED4C42D72}"/>
                </c:ext>
              </c:extLst>
            </c:dLbl>
            <c:dLbl>
              <c:idx val="8"/>
              <c:delete val="1"/>
              <c:extLst>
                <c:ext xmlns:c15="http://schemas.microsoft.com/office/drawing/2012/chart" uri="{CE6537A1-D6FC-4f65-9D91-7224C49458BB}"/>
                <c:ext xmlns:c16="http://schemas.microsoft.com/office/drawing/2014/chart" uri="{C3380CC4-5D6E-409C-BE32-E72D297353CC}">
                  <c16:uniqueId val="{0000000F-2807-41AE-9C85-71EED4C42D72}"/>
                </c:ext>
              </c:extLst>
            </c:dLbl>
            <c:dLbl>
              <c:idx val="9"/>
              <c:delete val="1"/>
              <c:extLst>
                <c:ext xmlns:c15="http://schemas.microsoft.com/office/drawing/2012/chart" uri="{CE6537A1-D6FC-4f65-9D91-7224C49458BB}"/>
                <c:ext xmlns:c16="http://schemas.microsoft.com/office/drawing/2014/chart" uri="{C3380CC4-5D6E-409C-BE32-E72D297353CC}">
                  <c16:uniqueId val="{0000000E-2807-41AE-9C85-71EED4C42D72}"/>
                </c:ext>
              </c:extLst>
            </c:dLbl>
            <c:dLbl>
              <c:idx val="10"/>
              <c:delete val="1"/>
              <c:extLst>
                <c:ext xmlns:c15="http://schemas.microsoft.com/office/drawing/2012/chart" uri="{CE6537A1-D6FC-4f65-9D91-7224C49458BB}"/>
                <c:ext xmlns:c16="http://schemas.microsoft.com/office/drawing/2014/chart" uri="{C3380CC4-5D6E-409C-BE32-E72D297353CC}">
                  <c16:uniqueId val="{0000000D-2807-41AE-9C85-71EED4C42D72}"/>
                </c:ext>
              </c:extLst>
            </c:dLbl>
            <c:dLbl>
              <c:idx val="11"/>
              <c:delete val="1"/>
              <c:extLst>
                <c:ext xmlns:c15="http://schemas.microsoft.com/office/drawing/2012/chart" uri="{CE6537A1-D6FC-4f65-9D91-7224C49458BB}"/>
                <c:ext xmlns:c16="http://schemas.microsoft.com/office/drawing/2014/chart" uri="{C3380CC4-5D6E-409C-BE32-E72D297353CC}">
                  <c16:uniqueId val="{0000000C-2807-41AE-9C85-71EED4C42D72}"/>
                </c:ext>
              </c:extLst>
            </c:dLbl>
            <c:dLbl>
              <c:idx val="12"/>
              <c:delete val="1"/>
              <c:extLst>
                <c:ext xmlns:c15="http://schemas.microsoft.com/office/drawing/2012/chart" uri="{CE6537A1-D6FC-4f65-9D91-7224C49458BB}"/>
                <c:ext xmlns:c16="http://schemas.microsoft.com/office/drawing/2014/chart" uri="{C3380CC4-5D6E-409C-BE32-E72D297353CC}">
                  <c16:uniqueId val="{0000000B-2807-41AE-9C85-71EED4C42D72}"/>
                </c:ext>
              </c:extLst>
            </c:dLbl>
            <c:dLbl>
              <c:idx val="13"/>
              <c:delete val="1"/>
              <c:extLst>
                <c:ext xmlns:c15="http://schemas.microsoft.com/office/drawing/2012/chart" uri="{CE6537A1-D6FC-4f65-9D91-7224C49458BB}"/>
                <c:ext xmlns:c16="http://schemas.microsoft.com/office/drawing/2014/chart" uri="{C3380CC4-5D6E-409C-BE32-E72D297353CC}">
                  <c16:uniqueId val="{0000000A-2807-41AE-9C85-71EED4C42D72}"/>
                </c:ext>
              </c:extLst>
            </c:dLbl>
            <c:dLbl>
              <c:idx val="14"/>
              <c:delete val="1"/>
              <c:extLst>
                <c:ext xmlns:c15="http://schemas.microsoft.com/office/drawing/2012/chart" uri="{CE6537A1-D6FC-4f65-9D91-7224C49458BB}"/>
                <c:ext xmlns:c16="http://schemas.microsoft.com/office/drawing/2014/chart" uri="{C3380CC4-5D6E-409C-BE32-E72D297353CC}">
                  <c16:uniqueId val="{00000009-2807-41AE-9C85-71EED4C42D72}"/>
                </c:ext>
              </c:extLst>
            </c:dLbl>
            <c:dLbl>
              <c:idx val="15"/>
              <c:delete val="1"/>
              <c:extLst>
                <c:ext xmlns:c15="http://schemas.microsoft.com/office/drawing/2012/chart" uri="{CE6537A1-D6FC-4f65-9D91-7224C49458BB}"/>
                <c:ext xmlns:c16="http://schemas.microsoft.com/office/drawing/2014/chart" uri="{C3380CC4-5D6E-409C-BE32-E72D297353CC}">
                  <c16:uniqueId val="{00000008-2807-41AE-9C85-71EED4C42D72}"/>
                </c:ext>
              </c:extLst>
            </c:dLbl>
            <c:dLbl>
              <c:idx val="16"/>
              <c:layout>
                <c:manualLayout>
                  <c:x val="-2.593192427469735E-2"/>
                  <c:y val="3.30033003300329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2807-41AE-9C85-71EED4C42D72}"/>
                </c:ext>
              </c:extLst>
            </c:dLbl>
            <c:dLbl>
              <c:idx val="17"/>
              <c:delete val="1"/>
              <c:extLst>
                <c:ext xmlns:c15="http://schemas.microsoft.com/office/drawing/2012/chart" uri="{CE6537A1-D6FC-4f65-9D91-7224C49458BB}"/>
                <c:ext xmlns:c16="http://schemas.microsoft.com/office/drawing/2014/chart" uri="{C3380CC4-5D6E-409C-BE32-E72D297353CC}">
                  <c16:uniqueId val="{00000007-2807-41AE-9C85-71EED4C42D72}"/>
                </c:ext>
              </c:extLst>
            </c:dLbl>
            <c:dLbl>
              <c:idx val="18"/>
              <c:delete val="1"/>
              <c:extLst>
                <c:ext xmlns:c15="http://schemas.microsoft.com/office/drawing/2012/chart" uri="{CE6537A1-D6FC-4f65-9D91-7224C49458BB}"/>
                <c:ext xmlns:c16="http://schemas.microsoft.com/office/drawing/2014/chart" uri="{C3380CC4-5D6E-409C-BE32-E72D297353CC}">
                  <c16:uniqueId val="{00000006-2807-41AE-9C85-71EED4C42D72}"/>
                </c:ext>
              </c:extLst>
            </c:dLbl>
            <c:dLbl>
              <c:idx val="19"/>
              <c:delete val="1"/>
              <c:extLst>
                <c:ext xmlns:c15="http://schemas.microsoft.com/office/drawing/2012/chart" uri="{CE6537A1-D6FC-4f65-9D91-7224C49458BB}"/>
                <c:ext xmlns:c16="http://schemas.microsoft.com/office/drawing/2014/chart" uri="{C3380CC4-5D6E-409C-BE32-E72D297353CC}">
                  <c16:uniqueId val="{00000005-2807-41AE-9C85-71EED4C42D72}"/>
                </c:ext>
              </c:extLst>
            </c:dLbl>
            <c:dLbl>
              <c:idx val="20"/>
              <c:layout>
                <c:manualLayout>
                  <c:x val="0"/>
                  <c:y val="1.980198019801980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2807-41AE-9C85-71EED4C42D7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'MZA y PAIS empleo año'!$B$83:$V$83</c:f>
              <c:numCache>
                <c:formatCode>General</c:formatCode>
                <c:ptCount val="21"/>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pt idx="19">
                  <c:v>2023</c:v>
                </c:pt>
                <c:pt idx="20">
                  <c:v>2024</c:v>
                </c:pt>
              </c:numCache>
            </c:numRef>
          </c:cat>
          <c:val>
            <c:numRef>
              <c:f>'MZA y PAIS empleo año'!$B$100:$V$100</c:f>
              <c:numCache>
                <c:formatCode>0</c:formatCode>
                <c:ptCount val="21"/>
                <c:pt idx="0" formatCode="General">
                  <c:v>100</c:v>
                </c:pt>
                <c:pt idx="1">
                  <c:v>110.98483290337367</c:v>
                </c:pt>
                <c:pt idx="2">
                  <c:v>122.53027836705432</c:v>
                </c:pt>
                <c:pt idx="3">
                  <c:v>132.78628555981925</c:v>
                </c:pt>
                <c:pt idx="4">
                  <c:v>137.69796263758221</c:v>
                </c:pt>
                <c:pt idx="5">
                  <c:v>136.28012411045361</c:v>
                </c:pt>
                <c:pt idx="6">
                  <c:v>140.04721721092312</c:v>
                </c:pt>
                <c:pt idx="7">
                  <c:v>149.05844709145506</c:v>
                </c:pt>
                <c:pt idx="8">
                  <c:v>153.33708446209988</c:v>
                </c:pt>
                <c:pt idx="9">
                  <c:v>154.69057595007374</c:v>
                </c:pt>
                <c:pt idx="10">
                  <c:v>153.97247474599081</c:v>
                </c:pt>
                <c:pt idx="11">
                  <c:v>157.35172267895234</c:v>
                </c:pt>
                <c:pt idx="12">
                  <c:v>154.3570878704362</c:v>
                </c:pt>
                <c:pt idx="13">
                  <c:v>156.56560165950719</c:v>
                </c:pt>
                <c:pt idx="14">
                  <c:v>159.71728437865443</c:v>
                </c:pt>
                <c:pt idx="15">
                  <c:v>158.24832080671797</c:v>
                </c:pt>
                <c:pt idx="16">
                  <c:v>146.21968490518361</c:v>
                </c:pt>
                <c:pt idx="17">
                  <c:v>147.35031233288868</c:v>
                </c:pt>
                <c:pt idx="18">
                  <c:v>157.19834754452876</c:v>
                </c:pt>
                <c:pt idx="19">
                  <c:v>158.72019909385264</c:v>
                </c:pt>
                <c:pt idx="20">
                  <c:v>158.08701247568621</c:v>
                </c:pt>
              </c:numCache>
            </c:numRef>
          </c:val>
          <c:smooth val="0"/>
          <c:extLst>
            <c:ext xmlns:c16="http://schemas.microsoft.com/office/drawing/2014/chart" uri="{C3380CC4-5D6E-409C-BE32-E72D297353CC}">
              <c16:uniqueId val="{00000001-2807-41AE-9C85-71EED4C42D72}"/>
            </c:ext>
          </c:extLst>
        </c:ser>
        <c:ser>
          <c:idx val="2"/>
          <c:order val="2"/>
          <c:tx>
            <c:strRef>
              <c:f>'MZA y PAIS empleo año'!$A$103</c:f>
              <c:strCache>
                <c:ptCount val="1"/>
                <c:pt idx="0">
                  <c:v>ARG</c:v>
                </c:pt>
              </c:strCache>
            </c:strRef>
          </c:tx>
          <c:spPr>
            <a:ln w="28575" cap="rnd">
              <a:solidFill>
                <a:schemeClr val="accent5">
                  <a:lumMod val="75000"/>
                </a:schemeClr>
              </a:solidFill>
              <a:round/>
            </a:ln>
            <a:effectLst/>
          </c:spPr>
          <c:marker>
            <c:symbol val="none"/>
          </c:marker>
          <c:dLbls>
            <c:dLbl>
              <c:idx val="20"/>
              <c:layout>
                <c:manualLayout>
                  <c:x val="-2.5867264620994036E-3"/>
                  <c:y val="-2.96775031833892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807-41AE-9C85-71EED4C42D7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'MZA y PAIS empleo año'!$B$83:$V$83</c:f>
              <c:numCache>
                <c:formatCode>General</c:formatCode>
                <c:ptCount val="21"/>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pt idx="19">
                  <c:v>2023</c:v>
                </c:pt>
                <c:pt idx="20">
                  <c:v>2024</c:v>
                </c:pt>
              </c:numCache>
            </c:numRef>
          </c:cat>
          <c:val>
            <c:numRef>
              <c:f>'MZA y PAIS empleo año'!$B$103:$V$103</c:f>
              <c:numCache>
                <c:formatCode>_ * #,##0_ ;_ * \-#,##0_ ;_ * "-"??_ ;_ @_ </c:formatCode>
                <c:ptCount val="21"/>
                <c:pt idx="0">
                  <c:v>100</c:v>
                </c:pt>
                <c:pt idx="1">
                  <c:v>112.17542146673351</c:v>
                </c:pt>
                <c:pt idx="2">
                  <c:v>122.83626361741045</c:v>
                </c:pt>
                <c:pt idx="3">
                  <c:v>133.52041618140652</c:v>
                </c:pt>
                <c:pt idx="4">
                  <c:v>141.62853204151057</c:v>
                </c:pt>
                <c:pt idx="5">
                  <c:v>139.63608028916624</c:v>
                </c:pt>
                <c:pt idx="6">
                  <c:v>143.25049701195277</c:v>
                </c:pt>
                <c:pt idx="7">
                  <c:v>150.15275760217654</c:v>
                </c:pt>
                <c:pt idx="8">
                  <c:v>152.18366765242445</c:v>
                </c:pt>
                <c:pt idx="9">
                  <c:v>153.57242093073145</c:v>
                </c:pt>
                <c:pt idx="10">
                  <c:v>153.84503504927693</c:v>
                </c:pt>
                <c:pt idx="11">
                  <c:v>157.3488094718796</c:v>
                </c:pt>
                <c:pt idx="12">
                  <c:v>156.53008871820214</c:v>
                </c:pt>
                <c:pt idx="13">
                  <c:v>158.09612901336777</c:v>
                </c:pt>
                <c:pt idx="14">
                  <c:v>158.47976786389731</c:v>
                </c:pt>
                <c:pt idx="15">
                  <c:v>154.79706913829153</c:v>
                </c:pt>
                <c:pt idx="16">
                  <c:v>148.04521180447458</c:v>
                </c:pt>
                <c:pt idx="17">
                  <c:v>150.23657589687727</c:v>
                </c:pt>
                <c:pt idx="18">
                  <c:v>157.41793999525547</c:v>
                </c:pt>
                <c:pt idx="19">
                  <c:v>162.42747987602039</c:v>
                </c:pt>
                <c:pt idx="20">
                  <c:v>159.58526466371993</c:v>
                </c:pt>
              </c:numCache>
            </c:numRef>
          </c:val>
          <c:smooth val="0"/>
          <c:extLst>
            <c:ext xmlns:c16="http://schemas.microsoft.com/office/drawing/2014/chart" uri="{C3380CC4-5D6E-409C-BE32-E72D297353CC}">
              <c16:uniqueId val="{00000002-2807-41AE-9C85-71EED4C42D72}"/>
            </c:ext>
          </c:extLst>
        </c:ser>
        <c:dLbls>
          <c:showLegendKey val="0"/>
          <c:showVal val="0"/>
          <c:showCatName val="0"/>
          <c:showSerName val="0"/>
          <c:showPercent val="0"/>
          <c:showBubbleSize val="0"/>
        </c:dLbls>
        <c:smooth val="0"/>
        <c:axId val="458370448"/>
        <c:axId val="458367568"/>
        <c:extLst>
          <c:ext xmlns:c15="http://schemas.microsoft.com/office/drawing/2012/chart" uri="{02D57815-91ED-43cb-92C2-25804820EDAC}">
            <c15:filteredLineSeries>
              <c15:ser>
                <c:idx val="0"/>
                <c:order val="0"/>
                <c:tx>
                  <c:strRef>
                    <c:extLst>
                      <c:ext uri="{02D57815-91ED-43cb-92C2-25804820EDAC}">
                        <c15:formulaRef>
                          <c15:sqref>'MZA y PAIS empleo año'!$A$84</c15:sqref>
                        </c15:formulaRef>
                      </c:ext>
                    </c:extLst>
                    <c:strCache>
                      <c:ptCount val="1"/>
                    </c:strCache>
                  </c:strRef>
                </c:tx>
                <c:spPr>
                  <a:ln w="28575" cap="rnd">
                    <a:solidFill>
                      <a:schemeClr val="accent1"/>
                    </a:solidFill>
                    <a:round/>
                  </a:ln>
                  <a:effectLst/>
                </c:spPr>
                <c:marker>
                  <c:symbol val="none"/>
                </c:marker>
                <c:cat>
                  <c:numRef>
                    <c:extLst>
                      <c:ext uri="{02D57815-91ED-43cb-92C2-25804820EDAC}">
                        <c15:formulaRef>
                          <c15:sqref>'MZA y PAIS empleo año'!$B$83:$V$83</c15:sqref>
                        </c15:formulaRef>
                      </c:ext>
                    </c:extLst>
                    <c:numCache>
                      <c:formatCode>General</c:formatCode>
                      <c:ptCount val="21"/>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pt idx="19">
                        <c:v>2023</c:v>
                      </c:pt>
                      <c:pt idx="20">
                        <c:v>2024</c:v>
                      </c:pt>
                    </c:numCache>
                  </c:numRef>
                </c:cat>
                <c:val>
                  <c:numRef>
                    <c:extLst>
                      <c:ext uri="{02D57815-91ED-43cb-92C2-25804820EDAC}">
                        <c15:formulaRef>
                          <c15:sqref>'MZA y PAIS empleo año'!$B$84:$V$84</c15:sqref>
                        </c15:formulaRef>
                      </c:ext>
                    </c:extLst>
                    <c:numCache>
                      <c:formatCode>General</c:formatCode>
                      <c:ptCount val="21"/>
                    </c:numCache>
                  </c:numRef>
                </c:val>
                <c:smooth val="0"/>
                <c:extLst>
                  <c:ext xmlns:c16="http://schemas.microsoft.com/office/drawing/2014/chart" uri="{C3380CC4-5D6E-409C-BE32-E72D297353CC}">
                    <c16:uniqueId val="{00000000-2807-41AE-9C85-71EED4C42D72}"/>
                  </c:ext>
                </c:extLst>
              </c15:ser>
            </c15:filteredLineSeries>
          </c:ext>
        </c:extLst>
      </c:lineChart>
      <c:catAx>
        <c:axId val="458370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t" anchorCtr="0"/>
          <a:lstStyle/>
          <a:p>
            <a:pPr>
              <a:defRPr sz="900" b="0" i="0" u="none" strike="noStrike" kern="1200" baseline="0">
                <a:solidFill>
                  <a:schemeClr val="tx1">
                    <a:lumMod val="65000"/>
                    <a:lumOff val="35000"/>
                  </a:schemeClr>
                </a:solidFill>
                <a:latin typeface="+mn-lt"/>
                <a:ea typeface="+mn-ea"/>
                <a:cs typeface="+mn-cs"/>
              </a:defRPr>
            </a:pPr>
            <a:endParaRPr lang="es-AR"/>
          </a:p>
        </c:txPr>
        <c:crossAx val="458367568"/>
        <c:crosses val="autoZero"/>
        <c:auto val="1"/>
        <c:lblAlgn val="ctr"/>
        <c:lblOffset val="100"/>
        <c:noMultiLvlLbl val="0"/>
      </c:catAx>
      <c:valAx>
        <c:axId val="458367568"/>
        <c:scaling>
          <c:orientation val="minMax"/>
          <c:min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583704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noFill/>
      <a:round/>
    </a:ln>
    <a:effectLst/>
  </c:spPr>
  <c:txPr>
    <a:bodyPr/>
    <a:lstStyle/>
    <a:p>
      <a:pPr>
        <a:defRPr/>
      </a:pPr>
      <a:endParaRPr lang="es-A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'MZA y PAIS empleo año'!$AH$84</c:f>
              <c:strCache>
                <c:ptCount val="1"/>
                <c:pt idx="0">
                  <c:v>2004</c:v>
                </c:pt>
              </c:strCache>
            </c:strRef>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'MZA y PAIS empleo año'!$AG$85:$AG$97</c:f>
              <c:strCache>
                <c:ptCount val="13"/>
                <c:pt idx="0">
                  <c:v>ELECTRICIDAD, GAS Y AGUA</c:v>
                </c:pt>
                <c:pt idx="1">
                  <c:v>EXPLOTACION  DE  MINAS  Y  CANTERAS</c:v>
                </c:pt>
                <c:pt idx="2">
                  <c:v>INTERMEDIACION FINANCIERA Y OTROS SERVICIOS FINANCIEROS </c:v>
                </c:pt>
                <c:pt idx="3">
                  <c:v>SERVICIOS COMUNITARIOS, SOCIALES Y PERSONALES N.C.P.</c:v>
                </c:pt>
                <c:pt idx="4">
                  <c:v>SERVICIOS SOCIALES Y DE SALUD</c:v>
                </c:pt>
                <c:pt idx="5">
                  <c:v>HOTELERIA Y RESTAURANTES </c:v>
                </c:pt>
                <c:pt idx="6">
                  <c:v>CONSTRUCCION</c:v>
                </c:pt>
                <c:pt idx="7">
                  <c:v>ENSEÑANZA</c:v>
                </c:pt>
                <c:pt idx="8">
                  <c:v>SERVICIOS DE TRANSPORTE, ALMACENAMIENTO Y COMUNICACIONES</c:v>
                </c:pt>
                <c:pt idx="9">
                  <c:v>AGRICULTURA, GANADERIA, CAZA Y SILVICULTURA</c:v>
                </c:pt>
                <c:pt idx="10">
                  <c:v>SERVICIOS INMOBILIARIOS, EMPRESARIALES Y DE ALQUILER</c:v>
                </c:pt>
                <c:pt idx="11">
                  <c:v>INDUSTRIA MANUFACTURERA</c:v>
                </c:pt>
                <c:pt idx="12">
                  <c:v>COMERCIO AL POR MAYOR Y AL POR MENOR</c:v>
                </c:pt>
              </c:strCache>
            </c:strRef>
          </c:cat>
          <c:val>
            <c:numRef>
              <c:f>'MZA y PAIS empleo año'!$AH$85:$AH$97</c:f>
              <c:numCache>
                <c:formatCode>0%</c:formatCode>
                <c:ptCount val="13"/>
                <c:pt idx="0">
                  <c:v>1.3681825928037092E-2</c:v>
                </c:pt>
                <c:pt idx="1">
                  <c:v>1.7032866939725336E-2</c:v>
                </c:pt>
                <c:pt idx="2">
                  <c:v>2.1565072779733328E-2</c:v>
                </c:pt>
                <c:pt idx="3">
                  <c:v>4.9652996103918996E-2</c:v>
                </c:pt>
                <c:pt idx="4">
                  <c:v>3.499714992566301E-2</c:v>
                </c:pt>
                <c:pt idx="5">
                  <c:v>2.6170734143890557E-2</c:v>
                </c:pt>
                <c:pt idx="6">
                  <c:v>5.1185278337672106E-2</c:v>
                </c:pt>
                <c:pt idx="7">
                  <c:v>7.528015936910519E-2</c:v>
                </c:pt>
                <c:pt idx="8">
                  <c:v>8.0103249084744171E-2</c:v>
                </c:pt>
                <c:pt idx="9">
                  <c:v>0.12900112240040901</c:v>
                </c:pt>
                <c:pt idx="10">
                  <c:v>0.12567211804596554</c:v>
                </c:pt>
                <c:pt idx="11">
                  <c:v>0.22124510051653926</c:v>
                </c:pt>
                <c:pt idx="12">
                  <c:v>0.15441232642459643</c:v>
                </c:pt>
              </c:numCache>
            </c:numRef>
          </c:val>
          <c:extLst>
            <c:ext xmlns:c16="http://schemas.microsoft.com/office/drawing/2014/chart" uri="{C3380CC4-5D6E-409C-BE32-E72D297353CC}">
              <c16:uniqueId val="{00000000-120B-40CE-899D-29DCAC8FD806}"/>
            </c:ext>
          </c:extLst>
        </c:ser>
        <c:ser>
          <c:idx val="1"/>
          <c:order val="1"/>
          <c:tx>
            <c:strRef>
              <c:f>'MZA y PAIS empleo año'!$AI$84</c:f>
              <c:strCache>
                <c:ptCount val="1"/>
                <c:pt idx="0">
                  <c:v>2024</c:v>
                </c:pt>
              </c:strCache>
            </c:strRef>
          </c:tx>
          <c:spPr>
            <a:solidFill>
              <a:schemeClr val="accent5">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'MZA y PAIS empleo año'!$AG$85:$AG$97</c:f>
              <c:strCache>
                <c:ptCount val="13"/>
                <c:pt idx="0">
                  <c:v>ELECTRICIDAD, GAS Y AGUA</c:v>
                </c:pt>
                <c:pt idx="1">
                  <c:v>EXPLOTACION  DE  MINAS  Y  CANTERAS</c:v>
                </c:pt>
                <c:pt idx="2">
                  <c:v>INTERMEDIACION FINANCIERA Y OTROS SERVICIOS FINANCIEROS </c:v>
                </c:pt>
                <c:pt idx="3">
                  <c:v>SERVICIOS COMUNITARIOS, SOCIALES Y PERSONALES N.C.P.</c:v>
                </c:pt>
                <c:pt idx="4">
                  <c:v>SERVICIOS SOCIALES Y DE SALUD</c:v>
                </c:pt>
                <c:pt idx="5">
                  <c:v>HOTELERIA Y RESTAURANTES </c:v>
                </c:pt>
                <c:pt idx="6">
                  <c:v>CONSTRUCCION</c:v>
                </c:pt>
                <c:pt idx="7">
                  <c:v>ENSEÑANZA</c:v>
                </c:pt>
                <c:pt idx="8">
                  <c:v>SERVICIOS DE TRANSPORTE, ALMACENAMIENTO Y COMUNICACIONES</c:v>
                </c:pt>
                <c:pt idx="9">
                  <c:v>AGRICULTURA, GANADERIA, CAZA Y SILVICULTURA</c:v>
                </c:pt>
                <c:pt idx="10">
                  <c:v>SERVICIOS INMOBILIARIOS, EMPRESARIALES Y DE ALQUILER</c:v>
                </c:pt>
                <c:pt idx="11">
                  <c:v>INDUSTRIA MANUFACTURERA</c:v>
                </c:pt>
                <c:pt idx="12">
                  <c:v>COMERCIO AL POR MAYOR Y AL POR MENOR</c:v>
                </c:pt>
              </c:strCache>
            </c:strRef>
          </c:cat>
          <c:val>
            <c:numRef>
              <c:f>'MZA y PAIS empleo año'!$AI$85:$AI$97</c:f>
              <c:numCache>
                <c:formatCode>0%</c:formatCode>
                <c:ptCount val="13"/>
                <c:pt idx="0">
                  <c:v>1.2871803307024709E-2</c:v>
                </c:pt>
                <c:pt idx="1">
                  <c:v>1.550731223625163E-2</c:v>
                </c:pt>
                <c:pt idx="2">
                  <c:v>1.5587232464711966E-2</c:v>
                </c:pt>
                <c:pt idx="3">
                  <c:v>4.3094659934781378E-2</c:v>
                </c:pt>
                <c:pt idx="4">
                  <c:v>4.3250783171773659E-2</c:v>
                </c:pt>
                <c:pt idx="5">
                  <c:v>5.2371911571055127E-2</c:v>
                </c:pt>
                <c:pt idx="6">
                  <c:v>6.4737243662837007E-2</c:v>
                </c:pt>
                <c:pt idx="7">
                  <c:v>7.1113205145004105E-2</c:v>
                </c:pt>
                <c:pt idx="8">
                  <c:v>8.4968213123087374E-2</c:v>
                </c:pt>
                <c:pt idx="9">
                  <c:v>9.5323458538593572E-2</c:v>
                </c:pt>
                <c:pt idx="10">
                  <c:v>0.1366719544120148</c:v>
                </c:pt>
                <c:pt idx="11">
                  <c:v>0.17928616367105205</c:v>
                </c:pt>
                <c:pt idx="12">
                  <c:v>0.18521605876181263</c:v>
                </c:pt>
              </c:numCache>
            </c:numRef>
          </c:val>
          <c:extLst>
            <c:ext xmlns:c16="http://schemas.microsoft.com/office/drawing/2014/chart" uri="{C3380CC4-5D6E-409C-BE32-E72D297353CC}">
              <c16:uniqueId val="{00000001-120B-40CE-899D-29DCAC8FD806}"/>
            </c:ext>
          </c:extLst>
        </c:ser>
        <c:dLbls>
          <c:showLegendKey val="0"/>
          <c:showVal val="0"/>
          <c:showCatName val="0"/>
          <c:showSerName val="0"/>
          <c:showPercent val="0"/>
          <c:showBubbleSize val="0"/>
        </c:dLbls>
        <c:gapWidth val="50"/>
        <c:axId val="700435264"/>
        <c:axId val="700437184"/>
      </c:barChart>
      <c:catAx>
        <c:axId val="70043526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Narrow" panose="020B0606020202030204" pitchFamily="34" charset="0"/>
                <a:ea typeface="+mn-ea"/>
                <a:cs typeface="+mn-cs"/>
              </a:defRPr>
            </a:pPr>
            <a:endParaRPr lang="es-AR"/>
          </a:p>
        </c:txPr>
        <c:crossAx val="700437184"/>
        <c:crosses val="autoZero"/>
        <c:auto val="1"/>
        <c:lblAlgn val="ctr"/>
        <c:lblOffset val="100"/>
        <c:noMultiLvlLbl val="0"/>
      </c:catAx>
      <c:valAx>
        <c:axId val="70043718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Narrow" panose="020B0606020202030204" pitchFamily="34" charset="0"/>
                <a:ea typeface="+mn-ea"/>
                <a:cs typeface="+mn-cs"/>
              </a:defRPr>
            </a:pPr>
            <a:endParaRPr lang="es-AR"/>
          </a:p>
        </c:txPr>
        <c:crossAx val="7004352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rial Narrow" panose="020B0606020202030204" pitchFamily="34" charset="0"/>
              <a:ea typeface="+mn-ea"/>
              <a:cs typeface="+mn-cs"/>
            </a:defRPr>
          </a:pPr>
          <a:endParaRPr lang="es-AR"/>
        </a:p>
      </c:txPr>
    </c:legend>
    <c:plotVisOnly val="1"/>
    <c:dispBlanksAs val="gap"/>
    <c:showDLblsOverMax val="0"/>
  </c:chart>
  <c:spPr>
    <a:solidFill>
      <a:schemeClr val="bg1"/>
    </a:solidFill>
    <a:ln w="9525" cap="flat" cmpd="sng" algn="ctr">
      <a:noFill/>
      <a:round/>
    </a:ln>
    <a:effectLst/>
  </c:spPr>
  <c:txPr>
    <a:bodyPr/>
    <a:lstStyle/>
    <a:p>
      <a:pPr>
        <a:defRPr/>
      </a:pPr>
      <a:endParaRPr lang="es-A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v>2024</c:v>
          </c:tx>
          <c:spPr>
            <a:solidFill>
              <a:schemeClr val="accent5">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'resumen 04-24'!$J$6:$J$20</c:f>
              <c:strCache>
                <c:ptCount val="15"/>
                <c:pt idx="0">
                  <c:v>SERVICIOS DOMESTICO</c:v>
                </c:pt>
                <c:pt idx="1">
                  <c:v>OTRAS ACTIVIDADES DE SS COMUNITARIAS, SOCIALES Y PERSONALES</c:v>
                </c:pt>
                <c:pt idx="2">
                  <c:v>INTERMEDIACION FINANCIERA</c:v>
                </c:pt>
                <c:pt idx="3">
                  <c:v>SUMINISTRO DE ELECTRICIDAD, GAS y AGUA</c:v>
                </c:pt>
                <c:pt idx="4">
                  <c:v>HOTELES Y RESTAURANTES</c:v>
                </c:pt>
                <c:pt idx="5">
                  <c:v>SERVICIOS SOCIALES Y DE SALUD</c:v>
                </c:pt>
                <c:pt idx="6">
                  <c:v>CONSTRUCCION</c:v>
                </c:pt>
                <c:pt idx="7">
                  <c:v>ENSEÑANZA</c:v>
                </c:pt>
                <c:pt idx="8">
                  <c:v>AGRICULTURA, GANADERÍA, CAZA Y SILVICULTURA</c:v>
                </c:pt>
                <c:pt idx="9">
                  <c:v>EXPLOTACIÓN DE MINAS Y CANTERAS</c:v>
                </c:pt>
                <c:pt idx="10">
                  <c:v>ADMINISTRACIÓN PÚBLICA Y DEFENSA; PLANES DE SS</c:v>
                </c:pt>
                <c:pt idx="11">
                  <c:v>TRANSPORTE, ALMACENAMIENTO Y COMUNICACIONES </c:v>
                </c:pt>
                <c:pt idx="12">
                  <c:v>ACTIVIDADES INMOBILIARIAS, EMPRESARIALES Y DE ALQUILER</c:v>
                </c:pt>
                <c:pt idx="13">
                  <c:v>COMERCIO MAYORISTA Y MINORISTA Y REPARACIONES</c:v>
                </c:pt>
                <c:pt idx="14">
                  <c:v>INDUSTRIA MANUFACTURERA</c:v>
                </c:pt>
              </c:strCache>
            </c:strRef>
          </c:cat>
          <c:val>
            <c:numRef>
              <c:f>'resumen 04-24'!$L$6:$L$20</c:f>
              <c:numCache>
                <c:formatCode>0%</c:formatCode>
                <c:ptCount val="15"/>
                <c:pt idx="0">
                  <c:v>6.6838157572125497E-3</c:v>
                </c:pt>
                <c:pt idx="1">
                  <c:v>1.396243548169874E-2</c:v>
                </c:pt>
                <c:pt idx="2">
                  <c:v>1.6311832612509118E-2</c:v>
                </c:pt>
                <c:pt idx="3">
                  <c:v>2.6740157467587487E-2</c:v>
                </c:pt>
                <c:pt idx="4">
                  <c:v>2.810141292540095E-2</c:v>
                </c:pt>
                <c:pt idx="5">
                  <c:v>3.9819152542305385E-2</c:v>
                </c:pt>
                <c:pt idx="6">
                  <c:v>4.3402820014541071E-2</c:v>
                </c:pt>
                <c:pt idx="7">
                  <c:v>4.6210131760215205E-2</c:v>
                </c:pt>
                <c:pt idx="8">
                  <c:v>5.2696427561944072E-2</c:v>
                </c:pt>
                <c:pt idx="9">
                  <c:v>5.9238238537314282E-2</c:v>
                </c:pt>
                <c:pt idx="10">
                  <c:v>6.2191203372106867E-2</c:v>
                </c:pt>
                <c:pt idx="11">
                  <c:v>8.3558712417945005E-2</c:v>
                </c:pt>
                <c:pt idx="12">
                  <c:v>0.11241812297501963</c:v>
                </c:pt>
                <c:pt idx="13">
                  <c:v>0.15923640213349721</c:v>
                </c:pt>
                <c:pt idx="14">
                  <c:v>0.25067136569259518</c:v>
                </c:pt>
              </c:numCache>
            </c:numRef>
          </c:val>
          <c:extLst>
            <c:ext xmlns:c16="http://schemas.microsoft.com/office/drawing/2014/chart" uri="{C3380CC4-5D6E-409C-BE32-E72D297353CC}">
              <c16:uniqueId val="{00000000-186C-450D-8F52-15E063438E19}"/>
            </c:ext>
          </c:extLst>
        </c:ser>
        <c:ser>
          <c:idx val="1"/>
          <c:order val="1"/>
          <c:tx>
            <c:v>2004</c:v>
          </c:tx>
          <c:spPr>
            <a:solidFill>
              <a:schemeClr val="accent5">
                <a:lumMod val="40000"/>
                <a:lumOff val="60000"/>
              </a:schemeClr>
            </a:solidFill>
            <a:ln w="22225">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Arial Narrow" panose="020B0606020202030204" pitchFamily="34" charset="0"/>
                    <a:ea typeface="+mn-ea"/>
                    <a:cs typeface="Arial" panose="020B0604020202020204" pitchFamily="34" charset="0"/>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'resumen 04-24'!$J$6:$J$20</c:f>
              <c:strCache>
                <c:ptCount val="15"/>
                <c:pt idx="0">
                  <c:v>SERVICIOS DOMESTICO</c:v>
                </c:pt>
                <c:pt idx="1">
                  <c:v>OTRAS ACTIVIDADES DE SS COMUNITARIAS, SOCIALES Y PERSONALES</c:v>
                </c:pt>
                <c:pt idx="2">
                  <c:v>INTERMEDIACION FINANCIERA</c:v>
                </c:pt>
                <c:pt idx="3">
                  <c:v>SUMINISTRO DE ELECTRICIDAD, GAS y AGUA</c:v>
                </c:pt>
                <c:pt idx="4">
                  <c:v>HOTELES Y RESTAURANTES</c:v>
                </c:pt>
                <c:pt idx="5">
                  <c:v>SERVICIOS SOCIALES Y DE SALUD</c:v>
                </c:pt>
                <c:pt idx="6">
                  <c:v>CONSTRUCCION</c:v>
                </c:pt>
                <c:pt idx="7">
                  <c:v>ENSEÑANZA</c:v>
                </c:pt>
                <c:pt idx="8">
                  <c:v>AGRICULTURA, GANADERÍA, CAZA Y SILVICULTURA</c:v>
                </c:pt>
                <c:pt idx="9">
                  <c:v>EXPLOTACIÓN DE MINAS Y CANTERAS</c:v>
                </c:pt>
                <c:pt idx="10">
                  <c:v>ADMINISTRACIÓN PÚBLICA Y DEFENSA; PLANES DE SS</c:v>
                </c:pt>
                <c:pt idx="11">
                  <c:v>TRANSPORTE, ALMACENAMIENTO Y COMUNICACIONES </c:v>
                </c:pt>
                <c:pt idx="12">
                  <c:v>ACTIVIDADES INMOBILIARIAS, EMPRESARIALES Y DE ALQUILER</c:v>
                </c:pt>
                <c:pt idx="13">
                  <c:v>COMERCIO MAYORISTA Y MINORISTA Y REPARACIONES</c:v>
                </c:pt>
                <c:pt idx="14">
                  <c:v>INDUSTRIA MANUFACTURERA</c:v>
                </c:pt>
              </c:strCache>
            </c:strRef>
          </c:cat>
          <c:val>
            <c:numRef>
              <c:f>'resumen 04-24'!$K$6:$K$20</c:f>
              <c:numCache>
                <c:formatCode>0%</c:formatCode>
                <c:ptCount val="15"/>
                <c:pt idx="0">
                  <c:v>5.9327568762548889E-3</c:v>
                </c:pt>
                <c:pt idx="1">
                  <c:v>1.7466021462314699E-2</c:v>
                </c:pt>
                <c:pt idx="2">
                  <c:v>1.9001826019323251E-2</c:v>
                </c:pt>
                <c:pt idx="3">
                  <c:v>1.8160958469557561E-2</c:v>
                </c:pt>
                <c:pt idx="4">
                  <c:v>1.6025503262539129E-2</c:v>
                </c:pt>
                <c:pt idx="5">
                  <c:v>2.8356628912428072E-2</c:v>
                </c:pt>
                <c:pt idx="6">
                  <c:v>3.8284909597023666E-2</c:v>
                </c:pt>
                <c:pt idx="7">
                  <c:v>4.6632764852367233E-2</c:v>
                </c:pt>
                <c:pt idx="8">
                  <c:v>8.0241734482773039E-2</c:v>
                </c:pt>
                <c:pt idx="9">
                  <c:v>0.15827617506423536</c:v>
                </c:pt>
                <c:pt idx="10">
                  <c:v>4.8844998422002434E-2</c:v>
                </c:pt>
                <c:pt idx="11">
                  <c:v>5.9879702578132889E-2</c:v>
                </c:pt>
                <c:pt idx="12">
                  <c:v>9.1499343243257342E-2</c:v>
                </c:pt>
                <c:pt idx="13">
                  <c:v>0.12997048731695524</c:v>
                </c:pt>
                <c:pt idx="14">
                  <c:v>0.24439979264783471</c:v>
                </c:pt>
              </c:numCache>
            </c:numRef>
          </c:val>
          <c:extLst>
            <c:ext xmlns:c16="http://schemas.microsoft.com/office/drawing/2014/chart" uri="{C3380CC4-5D6E-409C-BE32-E72D297353CC}">
              <c16:uniqueId val="{0000000F-186C-450D-8F52-15E063438E19}"/>
            </c:ext>
          </c:extLst>
        </c:ser>
        <c:dLbls>
          <c:showLegendKey val="0"/>
          <c:showVal val="0"/>
          <c:showCatName val="0"/>
          <c:showSerName val="0"/>
          <c:showPercent val="0"/>
          <c:showBubbleSize val="0"/>
        </c:dLbls>
        <c:gapWidth val="50"/>
        <c:axId val="434244720"/>
        <c:axId val="434245680"/>
      </c:barChart>
      <c:catAx>
        <c:axId val="43424472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Arial Narrow" panose="020B0606020202030204" pitchFamily="34" charset="0"/>
                <a:ea typeface="+mn-ea"/>
                <a:cs typeface="Arial" panose="020B0604020202020204" pitchFamily="34" charset="0"/>
              </a:defRPr>
            </a:pPr>
            <a:endParaRPr lang="es-AR"/>
          </a:p>
        </c:txPr>
        <c:crossAx val="434245680"/>
        <c:crosses val="autoZero"/>
        <c:auto val="1"/>
        <c:lblAlgn val="ctr"/>
        <c:lblOffset val="100"/>
        <c:noMultiLvlLbl val="0"/>
      </c:catAx>
      <c:valAx>
        <c:axId val="43424568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Arial Narrow" panose="020B0606020202030204" pitchFamily="34" charset="0"/>
                <a:ea typeface="+mn-ea"/>
                <a:cs typeface="+mn-cs"/>
              </a:defRPr>
            </a:pPr>
            <a:endParaRPr lang="es-AR"/>
          </a:p>
        </c:txPr>
        <c:crossAx val="4342447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Arial Narrow" panose="020B0606020202030204" pitchFamily="34" charset="0"/>
              <a:ea typeface="+mn-ea"/>
              <a:cs typeface="Arial" panose="020B0604020202020204" pitchFamily="34" charset="0"/>
            </a:defRPr>
          </a:pPr>
          <a:endParaRPr lang="es-AR"/>
        </a:p>
      </c:txPr>
    </c:legend>
    <c:plotVisOnly val="1"/>
    <c:dispBlanksAs val="gap"/>
    <c:showDLblsOverMax val="0"/>
  </c:chart>
  <c:spPr>
    <a:solidFill>
      <a:schemeClr val="bg1"/>
    </a:solidFill>
    <a:ln w="9525" cap="flat" cmpd="sng" algn="ctr">
      <a:noFill/>
      <a:round/>
    </a:ln>
    <a:effectLst/>
  </c:spPr>
  <c:txPr>
    <a:bodyPr/>
    <a:lstStyle/>
    <a:p>
      <a:pPr>
        <a:defRPr/>
      </a:pPr>
      <a:endParaRPr lang="es-A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9</xdr:col>
      <xdr:colOff>253999</xdr:colOff>
      <xdr:row>4</xdr:row>
      <xdr:rowOff>219427</xdr:rowOff>
    </xdr:from>
    <xdr:to>
      <xdr:col>17</xdr:col>
      <xdr:colOff>49389</xdr:colOff>
      <xdr:row>21</xdr:row>
      <xdr:rowOff>176389</xdr:rowOff>
    </xdr:to>
    <xdr:graphicFrame macro="">
      <xdr:nvGraphicFramePr>
        <xdr:cNvPr id="2" name="Gráfico 1">
          <a:extLst>
            <a:ext uri="{FF2B5EF4-FFF2-40B4-BE49-F238E27FC236}">
              <a16:creationId xmlns:a16="http://schemas.microsoft.com/office/drawing/2014/main" id="{14E031E9-ED53-FEED-0409-F4C461B5C69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28</xdr:col>
      <xdr:colOff>279399</xdr:colOff>
      <xdr:row>56</xdr:row>
      <xdr:rowOff>79376</xdr:rowOff>
    </xdr:from>
    <xdr:to>
      <xdr:col>32</xdr:col>
      <xdr:colOff>3243262</xdr:colOff>
      <xdr:row>77</xdr:row>
      <xdr:rowOff>60325</xdr:rowOff>
    </xdr:to>
    <xdr:graphicFrame macro="">
      <xdr:nvGraphicFramePr>
        <xdr:cNvPr id="2" name="Gráfico 1">
          <a:extLst>
            <a:ext uri="{FF2B5EF4-FFF2-40B4-BE49-F238E27FC236}">
              <a16:creationId xmlns:a16="http://schemas.microsoft.com/office/drawing/2014/main" id="{7827CDDC-589A-5F5E-64C2-C04FCB2F12D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695324</xdr:colOff>
      <xdr:row>102</xdr:row>
      <xdr:rowOff>82550</xdr:rowOff>
    </xdr:from>
    <xdr:to>
      <xdr:col>35</xdr:col>
      <xdr:colOff>19049</xdr:colOff>
      <xdr:row>120</xdr:row>
      <xdr:rowOff>69850</xdr:rowOff>
    </xdr:to>
    <xdr:graphicFrame macro="">
      <xdr:nvGraphicFramePr>
        <xdr:cNvPr id="4" name="Gráfico 3">
          <a:extLst>
            <a:ext uri="{FF2B5EF4-FFF2-40B4-BE49-F238E27FC236}">
              <a16:creationId xmlns:a16="http://schemas.microsoft.com/office/drawing/2014/main" id="{3CC8565B-1CCB-94D3-E3D7-F306F7EA377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13</xdr:col>
      <xdr:colOff>310815</xdr:colOff>
      <xdr:row>5</xdr:row>
      <xdr:rowOff>173791</xdr:rowOff>
    </xdr:from>
    <xdr:to>
      <xdr:col>21</xdr:col>
      <xdr:colOff>340895</xdr:colOff>
      <xdr:row>26</xdr:row>
      <xdr:rowOff>40106</xdr:rowOff>
    </xdr:to>
    <xdr:graphicFrame macro="">
      <xdr:nvGraphicFramePr>
        <xdr:cNvPr id="3" name="Gráfico 2">
          <a:extLst>
            <a:ext uri="{FF2B5EF4-FFF2-40B4-BE49-F238E27FC236}">
              <a16:creationId xmlns:a16="http://schemas.microsoft.com/office/drawing/2014/main" id="{4C3575B8-0C5F-FF8C-A43F-E417FF5AE09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368300</xdr:colOff>
      <xdr:row>0</xdr:row>
      <xdr:rowOff>0</xdr:rowOff>
    </xdr:from>
    <xdr:to>
      <xdr:col>5</xdr:col>
      <xdr:colOff>368300</xdr:colOff>
      <xdr:row>1</xdr:row>
      <xdr:rowOff>165100</xdr:rowOff>
    </xdr:to>
    <xdr:pic>
      <xdr:nvPicPr>
        <xdr:cNvPr id="2" name="Picture 1" descr="imagesCA0XS2OR">
          <a:hlinkClick xmlns:r="http://schemas.openxmlformats.org/officeDocument/2006/relationships" r:id="rId1"/>
          <a:extLst>
            <a:ext uri="{FF2B5EF4-FFF2-40B4-BE49-F238E27FC236}">
              <a16:creationId xmlns:a16="http://schemas.microsoft.com/office/drawing/2014/main" id="{583F8781-DF5A-4B55-8180-08085CF2E3D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93000" y="0"/>
          <a:ext cx="330200" cy="31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risti%20Briggs\Documents\MCB\CONSULTORIA\CFI%20-%20Plan%20de%20Ordenamiento%20Territorial\datos\PBG\sh_oferta_demanda_09_25%20PBI.xls" TargetMode="External"/><Relationship Id="rId1" Type="http://schemas.openxmlformats.org/officeDocument/2006/relationships/externalLinkPath" Target="/Users/Cristi%20Briggs/Documents/MCB/CONSULTORIA/CFI%20-%20Plan%20de%20Ordenamiento%20Territorial/datos/PBG/sh_oferta_demanda_09_25%20PB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Índice"/>
      <sheetName val="cuadro 1"/>
      <sheetName val="cuadro 2"/>
      <sheetName val="cuadro 3"/>
      <sheetName val="cuadro 4"/>
      <sheetName val="cuadro 5"/>
      <sheetName val="cuadro 6"/>
      <sheetName val="cuadro 7"/>
      <sheetName val="cuadro 8"/>
      <sheetName val="cuadro 9"/>
      <sheetName val="cuadro 10"/>
      <sheetName val="cuadro 11"/>
      <sheetName val="cuadro 12"/>
      <sheetName val="cuadro 13"/>
      <sheetName val="cuadro 14"/>
      <sheetName val="cuadro 15"/>
    </sheetNames>
    <sheetDataSet>
      <sheetData sheetId="0"/>
      <sheetData sheetId="1">
        <row r="7">
          <cell r="F7">
            <v>485115.19520634518</v>
          </cell>
          <cell r="L7">
            <v>528055.94250341435</v>
          </cell>
          <cell r="R7">
            <v>570549.40422073146</v>
          </cell>
          <cell r="X7">
            <v>621942.5026460907</v>
          </cell>
          <cell r="AD7">
            <v>647176.15974121168</v>
          </cell>
          <cell r="AJ7">
            <v>608872.87641287455</v>
          </cell>
          <cell r="AP7">
            <v>670523.67944179825</v>
          </cell>
          <cell r="AV7">
            <v>710781.5972206014</v>
          </cell>
          <cell r="BB7">
            <v>703485.98945894884</v>
          </cell>
          <cell r="BH7">
            <v>720407.10530281509</v>
          </cell>
          <cell r="BN7">
            <v>702306.04596336512</v>
          </cell>
          <cell r="BT7">
            <v>721487.14663803973</v>
          </cell>
          <cell r="BZ7">
            <v>706477.84859884309</v>
          </cell>
          <cell r="CF7">
            <v>726389.94776251097</v>
          </cell>
          <cell r="CL7">
            <v>707377.44298321859</v>
          </cell>
          <cell r="CR7">
            <v>693223.8035893857</v>
          </cell>
          <cell r="CX7">
            <v>624591.28615297936</v>
          </cell>
          <cell r="DD7">
            <v>689809.9340338551</v>
          </cell>
          <cell r="DJ7">
            <v>731341.63372718543</v>
          </cell>
          <cell r="DP7">
            <v>717769.48321139079</v>
          </cell>
          <cell r="DV7">
            <v>708130.3362863973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499984740745262"/>
  </sheetPr>
  <dimension ref="B1:I33"/>
  <sheetViews>
    <sheetView tabSelected="1" zoomScale="90" zoomScaleNormal="90" workbookViewId="0">
      <selection activeCell="G6" sqref="G6"/>
    </sheetView>
  </sheetViews>
  <sheetFormatPr baseColWidth="10" defaultColWidth="11.453125" defaultRowHeight="18" x14ac:dyDescent="0.55000000000000004"/>
  <cols>
    <col min="1" max="1" width="1.7265625" style="2" customWidth="1"/>
    <col min="2" max="2" width="11.1796875" style="2" customWidth="1"/>
    <col min="3" max="3" width="15.36328125" style="2" bestFit="1" customWidth="1"/>
    <col min="4" max="4" width="16.7265625" style="2" customWidth="1"/>
    <col min="5" max="6" width="11.453125" style="2"/>
    <col min="7" max="7" width="16.6328125" style="2" customWidth="1"/>
    <col min="8" max="16384" width="11.453125" style="2"/>
  </cols>
  <sheetData>
    <row r="1" spans="2:9" ht="7" customHeight="1" x14ac:dyDescent="0.55000000000000004">
      <c r="B1" s="3"/>
      <c r="C1" s="4"/>
      <c r="D1" s="4"/>
    </row>
    <row r="2" spans="2:9" ht="19" x14ac:dyDescent="0.55000000000000004">
      <c r="B2" s="1" t="s">
        <v>2</v>
      </c>
      <c r="C2" s="4"/>
      <c r="D2" s="4"/>
      <c r="F2" s="32"/>
    </row>
    <row r="3" spans="2:9" ht="19" x14ac:dyDescent="0.55000000000000004">
      <c r="B3" s="1" t="s">
        <v>41</v>
      </c>
      <c r="C3" s="4"/>
      <c r="D3" s="4"/>
    </row>
    <row r="4" spans="2:9" ht="19" x14ac:dyDescent="0.55000000000000004">
      <c r="B4" s="1" t="s">
        <v>46</v>
      </c>
      <c r="C4" s="4"/>
      <c r="D4" s="4"/>
    </row>
    <row r="5" spans="2:9" ht="19" x14ac:dyDescent="0.55000000000000004">
      <c r="B5" s="1" t="s">
        <v>38</v>
      </c>
      <c r="C5" s="4"/>
      <c r="D5" s="4"/>
    </row>
    <row r="6" spans="2:9" ht="19" x14ac:dyDescent="0.55000000000000004">
      <c r="B6" s="1" t="s">
        <v>50</v>
      </c>
      <c r="C6" s="6"/>
      <c r="D6" s="6"/>
    </row>
    <row r="7" spans="2:9" x14ac:dyDescent="0.55000000000000004">
      <c r="B7" s="6"/>
      <c r="C7" s="6"/>
      <c r="D7" s="6"/>
    </row>
    <row r="8" spans="2:9" s="17" customFormat="1" ht="42.75" customHeight="1" x14ac:dyDescent="0.45">
      <c r="B8" s="24"/>
      <c r="C8" s="25" t="s">
        <v>79</v>
      </c>
      <c r="D8" s="25" t="s">
        <v>39</v>
      </c>
      <c r="E8" s="25" t="s">
        <v>77</v>
      </c>
      <c r="G8" s="25" t="s">
        <v>80</v>
      </c>
      <c r="H8" s="25" t="s">
        <v>39</v>
      </c>
      <c r="I8" s="25" t="s">
        <v>77</v>
      </c>
    </row>
    <row r="9" spans="2:9" x14ac:dyDescent="0.55000000000000004">
      <c r="B9" s="94">
        <v>2004</v>
      </c>
      <c r="C9" s="16">
        <v>16370998.392078148</v>
      </c>
      <c r="D9" s="23"/>
      <c r="E9" s="2">
        <f>+C9/C9*100</f>
        <v>100</v>
      </c>
      <c r="G9" s="39">
        <f>+'[1]cuadro 1'!$F$7</f>
        <v>485115.19520634518</v>
      </c>
      <c r="H9" s="23"/>
      <c r="I9" s="2">
        <v>100</v>
      </c>
    </row>
    <row r="10" spans="2:9" x14ac:dyDescent="0.55000000000000004">
      <c r="B10" s="94">
        <v>2005</v>
      </c>
      <c r="C10" s="16">
        <v>17492273.200913083</v>
      </c>
      <c r="D10" s="23">
        <v>6.8491534968173617</v>
      </c>
      <c r="E10" s="93">
        <f t="shared" ref="E10:E29" si="0">+C10*$E$9/$C$9</f>
        <v>106.84915349681737</v>
      </c>
      <c r="G10" s="39">
        <f>+'[1]cuadro 1'!$L$7</f>
        <v>528055.94250341435</v>
      </c>
      <c r="H10" s="23">
        <f>+(G10-G9)/G9*100</f>
        <v>8.8516599194144394</v>
      </c>
      <c r="I10" s="93">
        <f>+G10*$I$9/$G$9</f>
        <v>108.85165991941444</v>
      </c>
    </row>
    <row r="11" spans="2:9" x14ac:dyDescent="0.55000000000000004">
      <c r="B11" s="94">
        <v>2006</v>
      </c>
      <c r="C11" s="16">
        <v>19026103.620544717</v>
      </c>
      <c r="D11" s="23">
        <v>8.768616874515601</v>
      </c>
      <c r="E11" s="93">
        <f t="shared" si="0"/>
        <v>116.21834640061637</v>
      </c>
      <c r="G11" s="39">
        <f>+'[1]cuadro 1'!$R$7</f>
        <v>570549.40422073146</v>
      </c>
      <c r="H11" s="23">
        <f t="shared" ref="H11:H28" si="1">+(G11-G10)/G10*100</f>
        <v>8.0471515036576555</v>
      </c>
      <c r="I11" s="93">
        <f t="shared" ref="I11:I29" si="2">+G11*$I$9/$G$9</f>
        <v>117.61111790737591</v>
      </c>
    </row>
    <row r="12" spans="2:9" x14ac:dyDescent="0.55000000000000004">
      <c r="B12" s="94">
        <v>2007</v>
      </c>
      <c r="C12" s="16">
        <v>20602353.053621918</v>
      </c>
      <c r="D12" s="23">
        <v>8.2846675520842794</v>
      </c>
      <c r="E12" s="93">
        <f t="shared" si="0"/>
        <v>125.84665003443713</v>
      </c>
      <c r="G12" s="39">
        <f>+'[1]cuadro 1'!$X$7</f>
        <v>621942.5026460907</v>
      </c>
      <c r="H12" s="23">
        <f t="shared" si="1"/>
        <v>9.0076508791649736</v>
      </c>
      <c r="I12" s="93">
        <f t="shared" si="2"/>
        <v>128.20511680355543</v>
      </c>
    </row>
    <row r="13" spans="2:9" x14ac:dyDescent="0.55000000000000004">
      <c r="B13" s="94">
        <v>2008</v>
      </c>
      <c r="C13" s="16">
        <v>21819187.549115941</v>
      </c>
      <c r="D13" s="23">
        <v>5.9062889191684009</v>
      </c>
      <c r="E13" s="93">
        <f t="shared" si="0"/>
        <v>133.27951678056573</v>
      </c>
      <c r="G13" s="39">
        <f>+'[1]cuadro 1'!$AD$7</f>
        <v>647176.15974121168</v>
      </c>
      <c r="H13" s="23">
        <f t="shared" si="1"/>
        <v>4.0572331023789054</v>
      </c>
      <c r="I13" s="93">
        <f t="shared" si="2"/>
        <v>133.4066972414528</v>
      </c>
    </row>
    <row r="14" spans="2:9" x14ac:dyDescent="0.55000000000000004">
      <c r="B14" s="94">
        <v>2009</v>
      </c>
      <c r="C14" s="16">
        <v>21270593.09615453</v>
      </c>
      <c r="D14" s="23">
        <v>-2.5142753447006227</v>
      </c>
      <c r="E14" s="93">
        <f t="shared" si="0"/>
        <v>129.92850275061582</v>
      </c>
      <c r="G14" s="39">
        <f>+'[1]cuadro 1'!$AJ$7</f>
        <v>608872.87641287455</v>
      </c>
      <c r="H14" s="23">
        <f t="shared" si="1"/>
        <v>-5.9185250803511646</v>
      </c>
      <c r="I14" s="93">
        <f t="shared" si="2"/>
        <v>125.51098840634927</v>
      </c>
    </row>
    <row r="15" spans="2:9" x14ac:dyDescent="0.55000000000000004">
      <c r="B15" s="94">
        <v>2010</v>
      </c>
      <c r="C15" s="16">
        <v>21830802.626551572</v>
      </c>
      <c r="D15" s="23">
        <v>2.6337278319630952</v>
      </c>
      <c r="E15" s="93">
        <f t="shared" si="0"/>
        <v>133.35046588921173</v>
      </c>
      <c r="G15" s="39">
        <f>+'[1]cuadro 1'!$AP$7</f>
        <v>670523.67944179825</v>
      </c>
      <c r="H15" s="23">
        <f t="shared" si="1"/>
        <v>10.125398160636491</v>
      </c>
      <c r="I15" s="93">
        <f t="shared" si="2"/>
        <v>138.21947571784244</v>
      </c>
    </row>
    <row r="16" spans="2:9" x14ac:dyDescent="0.55000000000000004">
      <c r="B16" s="94">
        <v>2011</v>
      </c>
      <c r="C16" s="16">
        <v>23862446.52601688</v>
      </c>
      <c r="D16" s="23">
        <v>9.3063179316839939</v>
      </c>
      <c r="E16" s="93">
        <f t="shared" si="0"/>
        <v>145.76048420824358</v>
      </c>
      <c r="G16" s="39">
        <f>+'[1]cuadro 1'!$AV$7</f>
        <v>710781.5972206014</v>
      </c>
      <c r="H16" s="23">
        <f t="shared" si="1"/>
        <v>6.0039516892702904</v>
      </c>
      <c r="I16" s="93">
        <f t="shared" si="2"/>
        <v>146.51810626510439</v>
      </c>
    </row>
    <row r="17" spans="2:9" x14ac:dyDescent="0.55000000000000004">
      <c r="B17" s="94">
        <v>2012</v>
      </c>
      <c r="C17" s="16">
        <v>23526232.886265624</v>
      </c>
      <c r="D17" s="23">
        <v>-1.4089655031167325</v>
      </c>
      <c r="E17" s="93">
        <f t="shared" si="0"/>
        <v>143.70676926857351</v>
      </c>
      <c r="G17" s="39">
        <f>+'[1]cuadro 1'!$BB$7</f>
        <v>703485.98945894884</v>
      </c>
      <c r="H17" s="23">
        <f t="shared" si="1"/>
        <v>-1.0264204630762634</v>
      </c>
      <c r="I17" s="93">
        <f t="shared" si="2"/>
        <v>145.01421444028753</v>
      </c>
    </row>
    <row r="18" spans="2:9" x14ac:dyDescent="0.55000000000000004">
      <c r="B18" s="94">
        <v>2013</v>
      </c>
      <c r="C18" s="16">
        <v>24598777.148077715</v>
      </c>
      <c r="D18" s="23">
        <v>4.5589290346531808</v>
      </c>
      <c r="E18" s="93">
        <f t="shared" si="0"/>
        <v>150.25825889752059</v>
      </c>
      <c r="G18" s="39">
        <f>+'[1]cuadro 1'!$BH$7</f>
        <v>720407.10530281509</v>
      </c>
      <c r="H18" s="23">
        <f t="shared" si="1"/>
        <v>2.4053237871702726</v>
      </c>
      <c r="I18" s="93">
        <f t="shared" si="2"/>
        <v>148.50227583499787</v>
      </c>
    </row>
    <row r="19" spans="2:9" x14ac:dyDescent="0.55000000000000004">
      <c r="B19" s="94">
        <v>2014</v>
      </c>
      <c r="C19" s="16">
        <v>24266329.923215713</v>
      </c>
      <c r="D19" s="23">
        <v>-1.3514786644098775</v>
      </c>
      <c r="E19" s="99">
        <f t="shared" si="0"/>
        <v>148.22755058700685</v>
      </c>
      <c r="G19" s="39">
        <f>+'[1]cuadro 1'!$BN$7</f>
        <v>702306.04596336512</v>
      </c>
      <c r="H19" s="23">
        <f t="shared" si="1"/>
        <v>-2.5126153262801867</v>
      </c>
      <c r="I19" s="99">
        <f t="shared" si="2"/>
        <v>144.77098489249283</v>
      </c>
    </row>
    <row r="20" spans="2:9" x14ac:dyDescent="0.55000000000000004">
      <c r="B20" s="94">
        <v>2015</v>
      </c>
      <c r="C20" s="16">
        <v>25088203.435575608</v>
      </c>
      <c r="D20" s="23">
        <v>3.3868883962284047</v>
      </c>
      <c r="E20" s="93">
        <f t="shared" si="0"/>
        <v>153.24785229785178</v>
      </c>
      <c r="G20" s="39">
        <f>+'[1]cuadro 1'!$BT$7</f>
        <v>721487.14663803973</v>
      </c>
      <c r="H20" s="23">
        <f t="shared" si="1"/>
        <v>2.7311598390646874</v>
      </c>
      <c r="I20" s="93">
        <f t="shared" si="2"/>
        <v>148.72491189049504</v>
      </c>
    </row>
    <row r="21" spans="2:9" x14ac:dyDescent="0.55000000000000004">
      <c r="B21" s="94">
        <v>2016</v>
      </c>
      <c r="C21" s="16">
        <v>24481463.574223161</v>
      </c>
      <c r="D21" s="23">
        <v>-2.4184269029486449</v>
      </c>
      <c r="E21" s="93">
        <f t="shared" si="0"/>
        <v>149.54166500968952</v>
      </c>
      <c r="G21" s="39">
        <f>+'[1]cuadro 1'!$BZ$7</f>
        <v>706477.84859884309</v>
      </c>
      <c r="H21" s="23">
        <f t="shared" si="1"/>
        <v>-2.0803278491011845</v>
      </c>
      <c r="I21" s="93">
        <f t="shared" si="2"/>
        <v>145.63094612988584</v>
      </c>
    </row>
    <row r="22" spans="2:9" x14ac:dyDescent="0.55000000000000004">
      <c r="B22" s="94">
        <v>2017</v>
      </c>
      <c r="C22" s="16">
        <v>24425678.011514198</v>
      </c>
      <c r="D22" s="23">
        <v>-0.22786857713728015</v>
      </c>
      <c r="E22" s="93">
        <f t="shared" si="0"/>
        <v>149.20090654540454</v>
      </c>
      <c r="G22" s="39">
        <f>+'[1]cuadro 1'!$CF$7</f>
        <v>726389.94776251097</v>
      </c>
      <c r="H22" s="23">
        <f t="shared" si="1"/>
        <v>2.8185029726210851</v>
      </c>
      <c r="I22" s="93">
        <f t="shared" si="2"/>
        <v>149.73555867561288</v>
      </c>
    </row>
    <row r="23" spans="2:9" x14ac:dyDescent="0.55000000000000004">
      <c r="B23" s="96">
        <v>2018</v>
      </c>
      <c r="C23" s="97">
        <v>25439818.37182245</v>
      </c>
      <c r="D23" s="23">
        <v>4.1519435400326987</v>
      </c>
      <c r="E23" s="98">
        <f t="shared" si="0"/>
        <v>155.39564394638671</v>
      </c>
      <c r="G23" s="39">
        <f>+'[1]cuadro 1'!$CL$7</f>
        <v>707377.44298321859</v>
      </c>
      <c r="H23" s="23">
        <f t="shared" si="1"/>
        <v>-2.6173964601047062</v>
      </c>
      <c r="I23" s="93">
        <f t="shared" si="2"/>
        <v>145.81638546331939</v>
      </c>
    </row>
    <row r="24" spans="2:9" x14ac:dyDescent="0.55000000000000004">
      <c r="B24" s="94">
        <v>2019</v>
      </c>
      <c r="C24" s="16">
        <v>24720383.673726786</v>
      </c>
      <c r="D24" s="23">
        <v>-2.8279867708981832</v>
      </c>
      <c r="E24" s="93">
        <f t="shared" si="0"/>
        <v>151.00107569303086</v>
      </c>
      <c r="G24" s="39">
        <f>+'[1]cuadro 1'!$CR$7</f>
        <v>693223.8035893857</v>
      </c>
      <c r="H24" s="23">
        <f t="shared" si="1"/>
        <v>-2.0008610020334867</v>
      </c>
      <c r="I24" s="93">
        <f t="shared" si="2"/>
        <v>142.89880227200902</v>
      </c>
    </row>
    <row r="25" spans="2:9" x14ac:dyDescent="0.55000000000000004">
      <c r="B25" s="94">
        <v>2020</v>
      </c>
      <c r="C25" s="16">
        <v>22141678.053786073</v>
      </c>
      <c r="D25" s="23">
        <v>-10.431495133635005</v>
      </c>
      <c r="E25" s="93">
        <f t="shared" si="0"/>
        <v>135.24940583037582</v>
      </c>
      <c r="G25" s="39">
        <f>+'[1]cuadro 1'!$CX$7</f>
        <v>624591.28615297936</v>
      </c>
      <c r="H25" s="23">
        <f t="shared" si="1"/>
        <v>-9.9004848190497423</v>
      </c>
      <c r="I25" s="93">
        <f t="shared" si="2"/>
        <v>128.75112804646486</v>
      </c>
    </row>
    <row r="26" spans="2:9" x14ac:dyDescent="0.55000000000000004">
      <c r="B26" s="94">
        <v>2021</v>
      </c>
      <c r="C26" s="16">
        <v>23290588.568464749</v>
      </c>
      <c r="D26" s="23">
        <v>5.1889044357332326</v>
      </c>
      <c r="E26" s="93">
        <f t="shared" si="0"/>
        <v>142.26736824881101</v>
      </c>
      <c r="G26" s="39">
        <f>+'[1]cuadro 1'!$DD$7</f>
        <v>689809.9340338551</v>
      </c>
      <c r="H26" s="23">
        <f t="shared" si="1"/>
        <v>10.441812001985234</v>
      </c>
      <c r="I26" s="93">
        <f t="shared" si="2"/>
        <v>142.19507878751199</v>
      </c>
    </row>
    <row r="27" spans="2:9" x14ac:dyDescent="0.55000000000000004">
      <c r="B27" s="94">
        <v>2022</v>
      </c>
      <c r="C27" s="16">
        <v>24088429.646073218</v>
      </c>
      <c r="D27" s="23">
        <v>3.4255943136136002</v>
      </c>
      <c r="E27" s="93">
        <f t="shared" si="0"/>
        <v>147.14087112567</v>
      </c>
      <c r="G27" s="39">
        <f>+'[1]cuadro 1'!$DJ$7</f>
        <v>731341.63372718543</v>
      </c>
      <c r="H27" s="23">
        <f t="shared" si="1"/>
        <v>6.0207453740861903</v>
      </c>
      <c r="I27" s="93">
        <f t="shared" si="2"/>
        <v>150.75628241578931</v>
      </c>
    </row>
    <row r="28" spans="2:9" x14ac:dyDescent="0.55000000000000004">
      <c r="B28" s="94">
        <v>2023</v>
      </c>
      <c r="C28" s="16">
        <v>24619441.269350268</v>
      </c>
      <c r="D28" s="23">
        <v>2.204426071267851</v>
      </c>
      <c r="E28" s="93">
        <f t="shared" si="0"/>
        <v>150.3844828502549</v>
      </c>
      <c r="G28" s="39">
        <f>+'[1]cuadro 1'!$DP$7</f>
        <v>717769.48321139079</v>
      </c>
      <c r="H28" s="23">
        <f t="shared" si="1"/>
        <v>-1.855788032554085</v>
      </c>
      <c r="I28" s="93">
        <f t="shared" si="2"/>
        <v>147.95856536839369</v>
      </c>
    </row>
    <row r="29" spans="2:9" x14ac:dyDescent="0.55000000000000004">
      <c r="B29" s="95">
        <v>2024</v>
      </c>
      <c r="C29" s="27">
        <v>24248366.056151923</v>
      </c>
      <c r="D29" s="29">
        <v>-1.5072446573363596</v>
      </c>
      <c r="E29" s="101">
        <f t="shared" si="0"/>
        <v>148.11782076703153</v>
      </c>
      <c r="G29" s="100">
        <f>+'[1]cuadro 1'!$DV$7</f>
        <v>708130.3362863973</v>
      </c>
      <c r="H29" s="29">
        <f>+(G29-G28)/G28*100</f>
        <v>-1.3429307250381746</v>
      </c>
      <c r="I29" s="101">
        <f t="shared" si="2"/>
        <v>145.97158433373582</v>
      </c>
    </row>
    <row r="30" spans="2:9" ht="7" customHeight="1" x14ac:dyDescent="0.55000000000000004">
      <c r="B30" s="9"/>
      <c r="C30" s="16"/>
      <c r="D30" s="23"/>
    </row>
    <row r="31" spans="2:9" x14ac:dyDescent="0.55000000000000004">
      <c r="B31" s="13" t="s">
        <v>54</v>
      </c>
      <c r="C31" s="2">
        <f>+C29*1000/1000000</f>
        <v>24248.366056151925</v>
      </c>
      <c r="G31" s="37">
        <f>+C31/G29</f>
        <v>3.4242800814488591E-2</v>
      </c>
    </row>
    <row r="32" spans="2:9" x14ac:dyDescent="0.55000000000000004">
      <c r="B32" s="13" t="s">
        <v>55</v>
      </c>
    </row>
    <row r="33" spans="2:2" x14ac:dyDescent="0.55000000000000004">
      <c r="B33" s="30" t="s">
        <v>56</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FF6BE-B64B-493A-B2BD-CC96A7969063}">
  <dimension ref="A1:AL103"/>
  <sheetViews>
    <sheetView topLeftCell="P82" zoomScale="96" zoomScaleNormal="96" workbookViewId="0">
      <selection activeCell="Y97" sqref="Y97"/>
    </sheetView>
  </sheetViews>
  <sheetFormatPr baseColWidth="10" defaultRowHeight="14.5" x14ac:dyDescent="0.35"/>
  <cols>
    <col min="1" max="1" width="57.453125" bestFit="1" customWidth="1"/>
    <col min="25" max="25" width="45.7265625" customWidth="1"/>
    <col min="26" max="27" width="9.6328125" hidden="1" customWidth="1"/>
    <col min="28" max="28" width="2.81640625" hidden="1" customWidth="1"/>
    <col min="29" max="30" width="9.6328125" customWidth="1"/>
    <col min="33" max="33" width="50.6328125" bestFit="1" customWidth="1"/>
    <col min="38" max="38" width="32.7265625" customWidth="1"/>
  </cols>
  <sheetData>
    <row r="1" spans="1:24" ht="15" thickBot="1" x14ac:dyDescent="0.4">
      <c r="A1" s="263" t="s">
        <v>185</v>
      </c>
      <c r="B1" s="264"/>
      <c r="C1" s="264"/>
    </row>
    <row r="2" spans="1:24" ht="15" thickBot="1" x14ac:dyDescent="0.4">
      <c r="A2" s="158" t="s">
        <v>381</v>
      </c>
    </row>
    <row r="3" spans="1:24" ht="15" thickBot="1" x14ac:dyDescent="0.4">
      <c r="A3" s="159"/>
    </row>
    <row r="4" spans="1:24" x14ac:dyDescent="0.35">
      <c r="A4" s="261" t="s">
        <v>187</v>
      </c>
      <c r="B4" s="261">
        <v>2004</v>
      </c>
      <c r="C4" s="261">
        <v>2005</v>
      </c>
      <c r="D4" s="261">
        <v>2006</v>
      </c>
      <c r="E4" s="261">
        <v>2007</v>
      </c>
      <c r="F4" s="261">
        <v>2008</v>
      </c>
      <c r="G4" s="261">
        <v>2009</v>
      </c>
      <c r="H4" s="261">
        <v>2010</v>
      </c>
      <c r="I4" s="261">
        <v>2011</v>
      </c>
      <c r="J4" s="261">
        <v>2012</v>
      </c>
      <c r="K4" s="261">
        <v>2013</v>
      </c>
      <c r="L4" s="261">
        <v>2014</v>
      </c>
      <c r="M4" s="261">
        <v>2015</v>
      </c>
      <c r="N4" s="261">
        <v>2016</v>
      </c>
      <c r="O4" s="261">
        <v>2017</v>
      </c>
      <c r="P4" s="261">
        <v>2018</v>
      </c>
      <c r="Q4" s="261">
        <v>2019</v>
      </c>
      <c r="R4" s="261">
        <v>2020</v>
      </c>
      <c r="S4" s="261">
        <v>2021</v>
      </c>
      <c r="T4" s="261">
        <v>2022</v>
      </c>
      <c r="U4" s="261">
        <v>2023</v>
      </c>
      <c r="V4" s="261">
        <v>2024</v>
      </c>
    </row>
    <row r="5" spans="1:24" ht="15" thickBot="1" x14ac:dyDescent="0.4">
      <c r="A5" s="262"/>
      <c r="B5" s="262"/>
      <c r="C5" s="262"/>
      <c r="D5" s="262"/>
      <c r="E5" s="262"/>
      <c r="F5" s="262"/>
      <c r="G5" s="262"/>
      <c r="H5" s="262"/>
      <c r="I5" s="262"/>
      <c r="J5" s="262"/>
      <c r="K5" s="262"/>
      <c r="L5" s="262"/>
      <c r="M5" s="262"/>
      <c r="N5" s="262"/>
      <c r="O5" s="262"/>
      <c r="P5" s="262"/>
      <c r="Q5" s="262"/>
      <c r="R5" s="262"/>
      <c r="S5" s="262"/>
      <c r="T5" s="262"/>
      <c r="U5" s="262"/>
      <c r="V5" s="262"/>
    </row>
    <row r="6" spans="1:24" ht="15" thickBot="1" x14ac:dyDescent="0.4">
      <c r="A6" s="165" t="s">
        <v>305</v>
      </c>
      <c r="B6" s="226">
        <f>AVERAGE('MZA empleo TRIM'!AI5:AL5)</f>
        <v>21952.25</v>
      </c>
      <c r="C6" s="226">
        <f>AVERAGE('MZA empleo TRIM'!AM5:AP5)</f>
        <v>24070.25</v>
      </c>
      <c r="D6" s="226">
        <f>AVERAGE('MZA empleo TRIM'!AQ5:AT5)</f>
        <v>26115.75</v>
      </c>
      <c r="E6" s="226">
        <f>AVERAGE('MZA empleo TRIM'!AU5:AX5)</f>
        <v>27709.5</v>
      </c>
      <c r="F6" s="226">
        <f>AVERAGE('MZA empleo TRIM'!AY5:BB5)</f>
        <v>28230.25</v>
      </c>
      <c r="G6" s="226">
        <f>AVERAGE('MZA empleo TRIM'!BC5:BF5)</f>
        <v>28227.75</v>
      </c>
      <c r="H6" s="226">
        <f>AVERAGE('MZA empleo TRIM'!BG5:BJ5)</f>
        <v>28986.5</v>
      </c>
      <c r="I6" s="226">
        <f>AVERAGE('MZA empleo TRIM'!BK5:BN5)</f>
        <v>31941.5</v>
      </c>
      <c r="J6" s="226">
        <f>AVERAGE('MZA empleo TRIM'!BO5:BR5)</f>
        <v>33111.25</v>
      </c>
      <c r="K6" s="226">
        <f>AVERAGE('MZA empleo TRIM'!BS5:BV5)</f>
        <v>34478.75</v>
      </c>
      <c r="L6" s="226">
        <f>AVERAGE('MZA empleo TRIM'!BW5:BZ5)</f>
        <v>33417.5</v>
      </c>
      <c r="M6" s="226">
        <f>AVERAGE('MZA empleo TRIM'!CA5:CD5)</f>
        <v>32066.75</v>
      </c>
      <c r="N6" s="226">
        <f>AVERAGE('MZA empleo TRIM'!CE5:CH5)</f>
        <v>30771.75</v>
      </c>
      <c r="O6" s="226">
        <f>AVERAGE('MZA empleo TRIM'!CI5:CL5)</f>
        <v>30631.5</v>
      </c>
      <c r="P6" s="226">
        <f>AVERAGE('MZA empleo TRIM'!CM5:CP5)</f>
        <v>31299.75</v>
      </c>
      <c r="Q6" s="226">
        <f>AVERAGE('MZA empleo TRIM'!CQ5:CT5)</f>
        <v>30226</v>
      </c>
      <c r="R6" s="226">
        <f>AVERAGE('MZA empleo TRIM'!CU5:CX5)</f>
        <v>27813.75</v>
      </c>
      <c r="S6" s="226">
        <f>AVERAGE('MZA empleo TRIM'!CY5:DB5)</f>
        <v>27795</v>
      </c>
      <c r="T6" s="226">
        <f>AVERAGE('MZA empleo TRIM'!DC5:DF5)</f>
        <v>26237.5</v>
      </c>
      <c r="U6" s="226">
        <f>AVERAGE('MZA empleo TRIM'!DG5:DJ5)</f>
        <v>24311.25</v>
      </c>
      <c r="V6" s="226">
        <f>AVERAGE('MZA empleo TRIM'!DK5:DN5)</f>
        <v>25643.75</v>
      </c>
      <c r="X6" s="110">
        <f>+(V6-B6)/B6</f>
        <v>0.16816043913494061</v>
      </c>
    </row>
    <row r="7" spans="1:24" x14ac:dyDescent="0.35">
      <c r="A7" s="171" t="s">
        <v>306</v>
      </c>
      <c r="B7" s="226">
        <f>AVERAGE('MZA empleo TRIM'!AI6:AL6)</f>
        <v>21809.75</v>
      </c>
      <c r="C7" s="226">
        <f>AVERAGE('MZA empleo TRIM'!AM6:AP6)</f>
        <v>23935.5</v>
      </c>
      <c r="D7" s="226">
        <f>AVERAGE('MZA empleo TRIM'!AQ6:AT6)</f>
        <v>25963.75</v>
      </c>
      <c r="E7" s="226">
        <f>AVERAGE('MZA empleo TRIM'!AU6:AX6)</f>
        <v>27565</v>
      </c>
      <c r="F7" s="226">
        <f>AVERAGE('MZA empleo TRIM'!AY6:BB6)</f>
        <v>28070</v>
      </c>
      <c r="G7" s="226">
        <f>AVERAGE('MZA empleo TRIM'!BC6:BF6)</f>
        <v>28075.5</v>
      </c>
      <c r="H7" s="226">
        <f>AVERAGE('MZA empleo TRIM'!BG6:BJ6)</f>
        <v>28848.75</v>
      </c>
      <c r="I7" s="226">
        <f>AVERAGE('MZA empleo TRIM'!BK6:BN6)</f>
        <v>31816.5</v>
      </c>
      <c r="J7" s="226">
        <f>AVERAGE('MZA empleo TRIM'!BO6:BR6)</f>
        <v>32995.5</v>
      </c>
      <c r="K7" s="226">
        <f>AVERAGE('MZA empleo TRIM'!BS6:BV6)</f>
        <v>34377</v>
      </c>
      <c r="L7" s="226">
        <f>AVERAGE('MZA empleo TRIM'!BW6:BZ6)</f>
        <v>33317</v>
      </c>
      <c r="M7" s="226">
        <f>AVERAGE('MZA empleo TRIM'!CA6:CD6)</f>
        <v>31970.5</v>
      </c>
      <c r="N7" s="226">
        <f>AVERAGE('MZA empleo TRIM'!CE6:CH6)</f>
        <v>30683.5</v>
      </c>
      <c r="O7" s="226">
        <f>AVERAGE('MZA empleo TRIM'!CI6:CL6)</f>
        <v>30544.75</v>
      </c>
      <c r="P7" s="226">
        <f>AVERAGE('MZA empleo TRIM'!CM6:CP6)</f>
        <v>31221.25</v>
      </c>
      <c r="Q7" s="226">
        <f>AVERAGE('MZA empleo TRIM'!CQ6:CT6)</f>
        <v>30130.5</v>
      </c>
      <c r="R7" s="226">
        <f>AVERAGE('MZA empleo TRIM'!CU6:CX6)</f>
        <v>27719</v>
      </c>
      <c r="S7" s="226">
        <f>AVERAGE('MZA empleo TRIM'!CY6:DB6)</f>
        <v>27700</v>
      </c>
      <c r="T7" s="226">
        <f>AVERAGE('MZA empleo TRIM'!DC6:DF6)</f>
        <v>26114.75</v>
      </c>
      <c r="U7" s="226">
        <f>AVERAGE('MZA empleo TRIM'!DG6:DJ6)</f>
        <v>24208.25</v>
      </c>
      <c r="V7" s="226">
        <f>AVERAGE('MZA empleo TRIM'!DK6:DN6)</f>
        <v>25537</v>
      </c>
      <c r="X7" s="110">
        <f t="shared" ref="X7:X70" si="0">+(V7-B7)/B7</f>
        <v>0.17089833675305768</v>
      </c>
    </row>
    <row r="8" spans="1:24" ht="15" thickBot="1" x14ac:dyDescent="0.4">
      <c r="A8" s="176" t="s">
        <v>136</v>
      </c>
      <c r="B8" s="226">
        <f>AVERAGE('MZA empleo TRIM'!AI7:AL7)</f>
        <v>142.5</v>
      </c>
      <c r="C8" s="226">
        <f>AVERAGE('MZA empleo TRIM'!AM7:AP7)</f>
        <v>134.75</v>
      </c>
      <c r="D8" s="226">
        <f>AVERAGE('MZA empleo TRIM'!AQ7:AT7)</f>
        <v>152</v>
      </c>
      <c r="E8" s="226">
        <f>AVERAGE('MZA empleo TRIM'!AU7:AX7)</f>
        <v>144.5</v>
      </c>
      <c r="F8" s="226">
        <f>AVERAGE('MZA empleo TRIM'!AY7:BB7)</f>
        <v>160.25</v>
      </c>
      <c r="G8" s="226">
        <f>AVERAGE('MZA empleo TRIM'!BC7:BF7)</f>
        <v>152.25</v>
      </c>
      <c r="H8" s="226">
        <f>AVERAGE('MZA empleo TRIM'!BG7:BJ7)</f>
        <v>137.75</v>
      </c>
      <c r="I8" s="226">
        <f>AVERAGE('MZA empleo TRIM'!BK7:BN7)</f>
        <v>125</v>
      </c>
      <c r="J8" s="226">
        <f>AVERAGE('MZA empleo TRIM'!BO7:BR7)</f>
        <v>115.75</v>
      </c>
      <c r="K8" s="226">
        <f>AVERAGE('MZA empleo TRIM'!BS7:BV7)</f>
        <v>101.75</v>
      </c>
      <c r="L8" s="226">
        <f>AVERAGE('MZA empleo TRIM'!BW7:BZ7)</f>
        <v>100.5</v>
      </c>
      <c r="M8" s="226">
        <f>AVERAGE('MZA empleo TRIM'!CA7:CD7)</f>
        <v>96.25</v>
      </c>
      <c r="N8" s="226">
        <f>AVERAGE('MZA empleo TRIM'!CE7:CH7)</f>
        <v>88.25</v>
      </c>
      <c r="O8" s="226">
        <f>AVERAGE('MZA empleo TRIM'!CI7:CL7)</f>
        <v>86.75</v>
      </c>
      <c r="P8" s="226">
        <f>AVERAGE('MZA empleo TRIM'!CM7:CP7)</f>
        <v>78.5</v>
      </c>
      <c r="Q8" s="226">
        <f>AVERAGE('MZA empleo TRIM'!CQ7:CT7)</f>
        <v>95.5</v>
      </c>
      <c r="R8" s="226">
        <f>AVERAGE('MZA empleo TRIM'!CU7:CX7)</f>
        <v>94.75</v>
      </c>
      <c r="S8" s="226">
        <f>AVERAGE('MZA empleo TRIM'!CY7:DB7)</f>
        <v>95</v>
      </c>
      <c r="T8" s="226">
        <f>AVERAGE('MZA empleo TRIM'!DC7:DF7)</f>
        <v>122.75</v>
      </c>
      <c r="U8" s="226">
        <f>AVERAGE('MZA empleo TRIM'!DG7:DJ7)</f>
        <v>103</v>
      </c>
      <c r="V8" s="226">
        <f>AVERAGE('MZA empleo TRIM'!DK7:DN7)</f>
        <v>106.75</v>
      </c>
      <c r="X8" s="110">
        <f t="shared" si="0"/>
        <v>-0.25087719298245614</v>
      </c>
    </row>
    <row r="9" spans="1:24" ht="15" thickBot="1" x14ac:dyDescent="0.4">
      <c r="A9" s="165" t="s">
        <v>307</v>
      </c>
      <c r="B9" s="226" t="s">
        <v>380</v>
      </c>
      <c r="C9" s="226" t="s">
        <v>380</v>
      </c>
      <c r="D9" s="226" t="s">
        <v>380</v>
      </c>
      <c r="E9" s="226" t="s">
        <v>380</v>
      </c>
      <c r="F9" s="226" t="s">
        <v>380</v>
      </c>
      <c r="G9" s="226" t="s">
        <v>380</v>
      </c>
      <c r="H9" s="226" t="s">
        <v>380</v>
      </c>
      <c r="I9" s="226" t="s">
        <v>380</v>
      </c>
      <c r="J9" s="226" t="s">
        <v>380</v>
      </c>
      <c r="K9" s="226" t="s">
        <v>380</v>
      </c>
      <c r="L9" s="226" t="s">
        <v>380</v>
      </c>
      <c r="M9" s="226" t="s">
        <v>380</v>
      </c>
      <c r="N9" s="226" t="s">
        <v>380</v>
      </c>
      <c r="O9" s="226" t="s">
        <v>380</v>
      </c>
      <c r="P9" s="226" t="s">
        <v>380</v>
      </c>
      <c r="Q9" s="226" t="s">
        <v>380</v>
      </c>
      <c r="R9" s="226" t="s">
        <v>380</v>
      </c>
      <c r="S9" s="226" t="s">
        <v>380</v>
      </c>
      <c r="T9" s="226" t="s">
        <v>380</v>
      </c>
      <c r="U9" s="226" t="s">
        <v>380</v>
      </c>
      <c r="V9" s="226" t="s">
        <v>380</v>
      </c>
      <c r="X9" s="110" t="s">
        <v>380</v>
      </c>
    </row>
    <row r="10" spans="1:24" ht="15" thickBot="1" x14ac:dyDescent="0.4">
      <c r="A10" s="181" t="s">
        <v>309</v>
      </c>
      <c r="B10" s="226" t="s">
        <v>380</v>
      </c>
      <c r="C10" s="226" t="s">
        <v>380</v>
      </c>
      <c r="D10" s="226" t="s">
        <v>380</v>
      </c>
      <c r="E10" s="226" t="s">
        <v>380</v>
      </c>
      <c r="F10" s="226" t="s">
        <v>380</v>
      </c>
      <c r="G10" s="226" t="s">
        <v>380</v>
      </c>
      <c r="H10" s="226" t="s">
        <v>380</v>
      </c>
      <c r="I10" s="226" t="s">
        <v>380</v>
      </c>
      <c r="J10" s="226" t="s">
        <v>380</v>
      </c>
      <c r="K10" s="226" t="s">
        <v>380</v>
      </c>
      <c r="L10" s="226" t="s">
        <v>380</v>
      </c>
      <c r="M10" s="226" t="s">
        <v>380</v>
      </c>
      <c r="N10" s="226" t="s">
        <v>380</v>
      </c>
      <c r="O10" s="226" t="s">
        <v>380</v>
      </c>
      <c r="P10" s="226" t="s">
        <v>380</v>
      </c>
      <c r="Q10" s="226" t="s">
        <v>380</v>
      </c>
      <c r="R10" s="226" t="s">
        <v>380</v>
      </c>
      <c r="S10" s="226" t="s">
        <v>380</v>
      </c>
      <c r="T10" s="226" t="s">
        <v>380</v>
      </c>
      <c r="U10" s="226" t="s">
        <v>380</v>
      </c>
      <c r="V10" s="226" t="s">
        <v>380</v>
      </c>
      <c r="X10" s="110" t="s">
        <v>380</v>
      </c>
    </row>
    <row r="11" spans="1:24" ht="15" thickBot="1" x14ac:dyDescent="0.4">
      <c r="A11" s="165" t="s">
        <v>310</v>
      </c>
      <c r="B11" s="226">
        <f>AVERAGE('MZA empleo TRIM'!AI10:AL10)</f>
        <v>2898.5</v>
      </c>
      <c r="C11" s="226">
        <f>AVERAGE('MZA empleo TRIM'!AM10:AP10)</f>
        <v>3445.75</v>
      </c>
      <c r="D11" s="226">
        <f>AVERAGE('MZA empleo TRIM'!AQ10:AT10)</f>
        <v>3944.75</v>
      </c>
      <c r="E11" s="226">
        <f>AVERAGE('MZA empleo TRIM'!AU10:AX10)</f>
        <v>4796.25</v>
      </c>
      <c r="F11" s="226">
        <f>AVERAGE('MZA empleo TRIM'!AY10:BB10)</f>
        <v>4976.5</v>
      </c>
      <c r="G11" s="226">
        <f>AVERAGE('MZA empleo TRIM'!BC10:BF10)</f>
        <v>4400.5</v>
      </c>
      <c r="H11" s="226">
        <f>AVERAGE('MZA empleo TRIM'!BG10:BJ10)</f>
        <v>4635</v>
      </c>
      <c r="I11" s="226">
        <f>AVERAGE('MZA empleo TRIM'!BK10:BN10)</f>
        <v>4884.5</v>
      </c>
      <c r="J11" s="226">
        <f>AVERAGE('MZA empleo TRIM'!BO10:BR10)</f>
        <v>5411.5</v>
      </c>
      <c r="K11" s="226">
        <f>AVERAGE('MZA empleo TRIM'!BS10:BV10)</f>
        <v>5178</v>
      </c>
      <c r="L11" s="226">
        <f>AVERAGE('MZA empleo TRIM'!BW10:BZ10)</f>
        <v>4913.5</v>
      </c>
      <c r="M11" s="226">
        <f>AVERAGE('MZA empleo TRIM'!CA10:CD10)</f>
        <v>4703.5</v>
      </c>
      <c r="N11" s="226">
        <f>AVERAGE('MZA empleo TRIM'!CE10:CH10)</f>
        <v>4455.25</v>
      </c>
      <c r="O11" s="226">
        <f>AVERAGE('MZA empleo TRIM'!CI10:CL10)</f>
        <v>4762.25</v>
      </c>
      <c r="P11" s="226">
        <f>AVERAGE('MZA empleo TRIM'!CM10:CP10)</f>
        <v>4779.25</v>
      </c>
      <c r="Q11" s="226">
        <f>AVERAGE('MZA empleo TRIM'!CQ10:CT10)</f>
        <v>4967.25</v>
      </c>
      <c r="R11" s="226">
        <f>AVERAGE('MZA empleo TRIM'!CU10:CX10)</f>
        <v>4466.75</v>
      </c>
      <c r="S11" s="226">
        <f>AVERAGE('MZA empleo TRIM'!CY10:DB10)</f>
        <v>4016</v>
      </c>
      <c r="T11" s="226">
        <f>AVERAGE('MZA empleo TRIM'!DC10:DF10)</f>
        <v>4171.25</v>
      </c>
      <c r="U11" s="226">
        <f>AVERAGE('MZA empleo TRIM'!DG10:DJ10)</f>
        <v>4321</v>
      </c>
      <c r="V11" s="226">
        <f>AVERAGE('MZA empleo TRIM'!DK10:DN10)</f>
        <v>4171.75</v>
      </c>
      <c r="X11" s="110">
        <f t="shared" si="0"/>
        <v>0.43927893738140417</v>
      </c>
    </row>
    <row r="12" spans="1:24" x14ac:dyDescent="0.35">
      <c r="A12" s="185" t="s">
        <v>311</v>
      </c>
      <c r="B12" s="226">
        <f>AVERAGE('MZA empleo TRIM'!AI11:AL11)</f>
        <v>2525.75</v>
      </c>
      <c r="C12" s="226">
        <f>AVERAGE('MZA empleo TRIM'!AM11:AP11)</f>
        <v>2969.5</v>
      </c>
      <c r="D12" s="226">
        <f>AVERAGE('MZA empleo TRIM'!AQ11:AT11)</f>
        <v>3371.25</v>
      </c>
      <c r="E12" s="226">
        <f>AVERAGE('MZA empleo TRIM'!AU11:AX11)</f>
        <v>4111</v>
      </c>
      <c r="F12" s="226">
        <f>AVERAGE('MZA empleo TRIM'!AY11:BB11)</f>
        <v>4289.75</v>
      </c>
      <c r="G12" s="226">
        <f>AVERAGE('MZA empleo TRIM'!BC11:BF11)</f>
        <v>3869.75</v>
      </c>
      <c r="H12" s="226">
        <f>AVERAGE('MZA empleo TRIM'!BG11:BJ11)</f>
        <v>4072.75</v>
      </c>
      <c r="I12" s="226">
        <f>AVERAGE('MZA empleo TRIM'!BK11:BN11)</f>
        <v>4270.25</v>
      </c>
      <c r="J12" s="226">
        <f>AVERAGE('MZA empleo TRIM'!BO11:BR11)</f>
        <v>4719.5</v>
      </c>
      <c r="K12" s="226">
        <f>AVERAGE('MZA empleo TRIM'!BS11:BV11)</f>
        <v>4563</v>
      </c>
      <c r="L12" s="226">
        <f>AVERAGE('MZA empleo TRIM'!BW11:BZ11)</f>
        <v>4423</v>
      </c>
      <c r="M12" s="226">
        <f>AVERAGE('MZA empleo TRIM'!CA11:CD11)</f>
        <v>4267.75</v>
      </c>
      <c r="N12" s="226">
        <f>AVERAGE('MZA empleo TRIM'!CE11:CH11)</f>
        <v>4060.75</v>
      </c>
      <c r="O12" s="226">
        <f>AVERAGE('MZA empleo TRIM'!CI11:CL11)</f>
        <v>4292.75</v>
      </c>
      <c r="P12" s="226">
        <f>AVERAGE('MZA empleo TRIM'!CM11:CP11)</f>
        <v>4320</v>
      </c>
      <c r="Q12" s="226">
        <f>AVERAGE('MZA empleo TRIM'!CQ11:CT11)</f>
        <v>4596.25</v>
      </c>
      <c r="R12" s="226">
        <f>AVERAGE('MZA empleo TRIM'!CU11:CX11)</f>
        <v>4100</v>
      </c>
      <c r="S12" s="226">
        <f>AVERAGE('MZA empleo TRIM'!CY11:DB11)</f>
        <v>3515.25</v>
      </c>
      <c r="T12" s="226">
        <f>AVERAGE('MZA empleo TRIM'!DC11:DF11)</f>
        <v>3549</v>
      </c>
      <c r="U12" s="226">
        <f>AVERAGE('MZA empleo TRIM'!DG11:DJ11)</f>
        <v>3782.25</v>
      </c>
      <c r="V12" s="226">
        <f>AVERAGE('MZA empleo TRIM'!DK11:DN11)</f>
        <v>3743.5</v>
      </c>
      <c r="X12" s="110">
        <f t="shared" si="0"/>
        <v>0.48213401959813917</v>
      </c>
    </row>
    <row r="13" spans="1:24" x14ac:dyDescent="0.35">
      <c r="A13" s="188" t="s">
        <v>312</v>
      </c>
      <c r="B13" s="226">
        <f>AVERAGE('MZA empleo TRIM'!AI12:AL12)</f>
        <v>43.25</v>
      </c>
      <c r="C13" s="226">
        <f>AVERAGE('MZA empleo TRIM'!AM12:AP12)</f>
        <v>57.5</v>
      </c>
      <c r="D13" s="226">
        <f>AVERAGE('MZA empleo TRIM'!AQ12:AT12)</f>
        <v>71.5</v>
      </c>
      <c r="E13" s="226">
        <f>AVERAGE('MZA empleo TRIM'!AU12:AX12)</f>
        <v>71</v>
      </c>
      <c r="F13" s="226">
        <f>AVERAGE('MZA empleo TRIM'!AY12:BB12)</f>
        <v>68</v>
      </c>
      <c r="G13" s="226">
        <f>AVERAGE('MZA empleo TRIM'!BC12:BF12)</f>
        <v>20.25</v>
      </c>
      <c r="H13" s="226">
        <f>AVERAGE('MZA empleo TRIM'!BG12:BJ12)</f>
        <v>43.25</v>
      </c>
      <c r="I13" s="226">
        <f>AVERAGE('MZA empleo TRIM'!BK12:BN12)</f>
        <v>27</v>
      </c>
      <c r="J13" s="226">
        <f>AVERAGE('MZA empleo TRIM'!BO12:BR12)</f>
        <v>36.25</v>
      </c>
      <c r="K13" s="226" t="e">
        <f>AVERAGE('MZA empleo TRIM'!BS12:BV12)</f>
        <v>#DIV/0!</v>
      </c>
      <c r="L13" s="226" t="e">
        <f>AVERAGE('MZA empleo TRIM'!BW12:BZ12)</f>
        <v>#DIV/0!</v>
      </c>
      <c r="M13" s="226">
        <f>AVERAGE('MZA empleo TRIM'!CA12:CD12)</f>
        <v>12</v>
      </c>
      <c r="N13" s="226">
        <f>AVERAGE('MZA empleo TRIM'!CE12:CH12)</f>
        <v>22</v>
      </c>
      <c r="O13" s="226">
        <f>AVERAGE('MZA empleo TRIM'!CI12:CL12)</f>
        <v>52.75</v>
      </c>
      <c r="P13" s="226">
        <f>AVERAGE('MZA empleo TRIM'!CM12:CP12)</f>
        <v>66.75</v>
      </c>
      <c r="Q13" s="226">
        <f>AVERAGE('MZA empleo TRIM'!CQ12:CT12)</f>
        <v>67</v>
      </c>
      <c r="R13" s="226">
        <f>AVERAGE('MZA empleo TRIM'!CU12:CX12)</f>
        <v>75</v>
      </c>
      <c r="S13" s="226">
        <f>AVERAGE('MZA empleo TRIM'!CY12:DB12)</f>
        <v>123.25</v>
      </c>
      <c r="T13" s="226">
        <f>AVERAGE('MZA empleo TRIM'!DC12:DF12)</f>
        <v>215.25</v>
      </c>
      <c r="U13" s="226">
        <f>AVERAGE('MZA empleo TRIM'!DG12:DJ12)</f>
        <v>133.25</v>
      </c>
      <c r="V13" s="226">
        <f>AVERAGE('MZA empleo TRIM'!DK12:DN12)</f>
        <v>37</v>
      </c>
      <c r="X13" s="110">
        <f t="shared" si="0"/>
        <v>-0.14450867052023122</v>
      </c>
    </row>
    <row r="14" spans="1:24" ht="15" thickBot="1" x14ac:dyDescent="0.4">
      <c r="A14" s="185" t="s">
        <v>313</v>
      </c>
      <c r="B14" s="226">
        <f>AVERAGE('MZA empleo TRIM'!AI13:AL13)</f>
        <v>329.5</v>
      </c>
      <c r="C14" s="226">
        <f>AVERAGE('MZA empleo TRIM'!AM13:AP13)</f>
        <v>418.75</v>
      </c>
      <c r="D14" s="226">
        <f>AVERAGE('MZA empleo TRIM'!AQ13:AT13)</f>
        <v>502</v>
      </c>
      <c r="E14" s="226">
        <f>AVERAGE('MZA empleo TRIM'!AU13:AX13)</f>
        <v>614.25</v>
      </c>
      <c r="F14" s="226">
        <f>AVERAGE('MZA empleo TRIM'!AY13:BB13)</f>
        <v>618.75</v>
      </c>
      <c r="G14" s="226">
        <f>AVERAGE('MZA empleo TRIM'!BC13:BF13)</f>
        <v>510.5</v>
      </c>
      <c r="H14" s="226">
        <f>AVERAGE('MZA empleo TRIM'!BG13:BJ13)</f>
        <v>519</v>
      </c>
      <c r="I14" s="226">
        <f>AVERAGE('MZA empleo TRIM'!BK13:BN13)</f>
        <v>587.25</v>
      </c>
      <c r="J14" s="226">
        <f>AVERAGE('MZA empleo TRIM'!BO13:BR13)</f>
        <v>655.75</v>
      </c>
      <c r="K14" s="226">
        <f>AVERAGE('MZA empleo TRIM'!BS13:BV13)</f>
        <v>615</v>
      </c>
      <c r="L14" s="226">
        <f>AVERAGE('MZA empleo TRIM'!BW13:BZ13)</f>
        <v>490.5</v>
      </c>
      <c r="M14" s="226">
        <f>AVERAGE('MZA empleo TRIM'!CA13:CD13)</f>
        <v>423.75</v>
      </c>
      <c r="N14" s="226">
        <f>AVERAGE('MZA empleo TRIM'!CE13:CH13)</f>
        <v>372.5</v>
      </c>
      <c r="O14" s="226">
        <f>AVERAGE('MZA empleo TRIM'!CI13:CL13)</f>
        <v>416.75</v>
      </c>
      <c r="P14" s="226">
        <f>AVERAGE('MZA empleo TRIM'!CM13:CP13)</f>
        <v>392.5</v>
      </c>
      <c r="Q14" s="226">
        <f>AVERAGE('MZA empleo TRIM'!CQ13:CT13)</f>
        <v>304</v>
      </c>
      <c r="R14" s="226">
        <f>AVERAGE('MZA empleo TRIM'!CU13:CX13)</f>
        <v>291.75</v>
      </c>
      <c r="S14" s="226">
        <f>AVERAGE('MZA empleo TRIM'!CY13:DB13)</f>
        <v>377.5</v>
      </c>
      <c r="T14" s="226">
        <f>AVERAGE('MZA empleo TRIM'!DC13:DF13)</f>
        <v>407</v>
      </c>
      <c r="U14" s="226">
        <f>AVERAGE('MZA empleo TRIM'!DG13:DJ13)</f>
        <v>405.5</v>
      </c>
      <c r="V14" s="226">
        <f>AVERAGE('MZA empleo TRIM'!DK13:DN13)</f>
        <v>391.25</v>
      </c>
      <c r="X14" s="110">
        <f t="shared" si="0"/>
        <v>0.18740515933232169</v>
      </c>
    </row>
    <row r="15" spans="1:24" ht="15" thickBot="1" x14ac:dyDescent="0.4">
      <c r="A15" s="165" t="s">
        <v>7</v>
      </c>
      <c r="B15" s="226">
        <f>AVERAGE('MZA empleo TRIM'!AI14:AL14)</f>
        <v>37649.5</v>
      </c>
      <c r="C15" s="226">
        <f>AVERAGE('MZA empleo TRIM'!AM14:AP14)</f>
        <v>39674.25</v>
      </c>
      <c r="D15" s="226">
        <f>AVERAGE('MZA empleo TRIM'!AQ14:AT14)</f>
        <v>42230.75</v>
      </c>
      <c r="E15" s="226">
        <f>AVERAGE('MZA empleo TRIM'!AU14:AX14)</f>
        <v>43714</v>
      </c>
      <c r="F15" s="226">
        <f>AVERAGE('MZA empleo TRIM'!AY14:BB14)</f>
        <v>46153.5</v>
      </c>
      <c r="G15" s="226">
        <f>AVERAGE('MZA empleo TRIM'!BC14:BF14)</f>
        <v>45609.75</v>
      </c>
      <c r="H15" s="226">
        <f>AVERAGE('MZA empleo TRIM'!BG14:BJ14)</f>
        <v>45372.25</v>
      </c>
      <c r="I15" s="226">
        <f>AVERAGE('MZA empleo TRIM'!BK14:BN14)</f>
        <v>49164.25</v>
      </c>
      <c r="J15" s="226">
        <f>AVERAGE('MZA empleo TRIM'!BO14:BR14)</f>
        <v>50973</v>
      </c>
      <c r="K15" s="226">
        <f>AVERAGE('MZA empleo TRIM'!BS14:BV14)</f>
        <v>51981.25</v>
      </c>
      <c r="L15" s="226">
        <f>AVERAGE('MZA empleo TRIM'!BW14:BZ14)</f>
        <v>50401</v>
      </c>
      <c r="M15" s="226">
        <f>AVERAGE('MZA empleo TRIM'!CA14:CD14)</f>
        <v>51583.75</v>
      </c>
      <c r="N15" s="226">
        <f>AVERAGE('MZA empleo TRIM'!CE14:CH14)</f>
        <v>49683</v>
      </c>
      <c r="O15" s="226">
        <f>AVERAGE('MZA empleo TRIM'!CI14:CL14)</f>
        <v>48320.75</v>
      </c>
      <c r="P15" s="226">
        <f>AVERAGE('MZA empleo TRIM'!CM14:CP14)</f>
        <v>48699.5</v>
      </c>
      <c r="Q15" s="226">
        <f>AVERAGE('MZA empleo TRIM'!CQ14:CT14)</f>
        <v>47460.5</v>
      </c>
      <c r="R15" s="226">
        <f>AVERAGE('MZA empleo TRIM'!CU14:CX14)</f>
        <v>44528.75</v>
      </c>
      <c r="S15" s="226">
        <f>AVERAGE('MZA empleo TRIM'!CY14:DB14)</f>
        <v>45325.25</v>
      </c>
      <c r="T15" s="226">
        <f>AVERAGE('MZA empleo TRIM'!DC14:DF14)</f>
        <v>46856.75</v>
      </c>
      <c r="U15" s="226">
        <f>AVERAGE('MZA empleo TRIM'!DG14:DJ14)</f>
        <v>47535.25</v>
      </c>
      <c r="V15" s="226">
        <f>AVERAGE('MZA empleo TRIM'!DK14:DN14)</f>
        <v>48231.25</v>
      </c>
      <c r="X15" s="110">
        <f t="shared" si="0"/>
        <v>0.2810595094224359</v>
      </c>
    </row>
    <row r="16" spans="1:24" x14ac:dyDescent="0.35">
      <c r="A16" s="185" t="s">
        <v>314</v>
      </c>
      <c r="B16" s="226">
        <f>AVERAGE('MZA empleo TRIM'!AI15:AL15)</f>
        <v>25115.5</v>
      </c>
      <c r="C16" s="226">
        <f>AVERAGE('MZA empleo TRIM'!AM15:AP15)</f>
        <v>25641.25</v>
      </c>
      <c r="D16" s="226">
        <f>AVERAGE('MZA empleo TRIM'!AQ15:AT15)</f>
        <v>26647.25</v>
      </c>
      <c r="E16" s="226">
        <f>AVERAGE('MZA empleo TRIM'!AU15:AX15)</f>
        <v>27106.75</v>
      </c>
      <c r="F16" s="226">
        <f>AVERAGE('MZA empleo TRIM'!AY15:BB15)</f>
        <v>28104.25</v>
      </c>
      <c r="G16" s="226">
        <f>AVERAGE('MZA empleo TRIM'!BC15:BF15)</f>
        <v>28596.5</v>
      </c>
      <c r="H16" s="226">
        <f>AVERAGE('MZA empleo TRIM'!BG15:BJ15)</f>
        <v>27941.25</v>
      </c>
      <c r="I16" s="226">
        <f>AVERAGE('MZA empleo TRIM'!BK15:BN15)</f>
        <v>31474</v>
      </c>
      <c r="J16" s="226">
        <f>AVERAGE('MZA empleo TRIM'!BO15:BR15)</f>
        <v>33021.25</v>
      </c>
      <c r="K16" s="226">
        <f>AVERAGE('MZA empleo TRIM'!BS15:BV15)</f>
        <v>34132.25</v>
      </c>
      <c r="L16" s="226">
        <f>AVERAGE('MZA empleo TRIM'!BW15:BZ15)</f>
        <v>32686</v>
      </c>
      <c r="M16" s="226">
        <f>AVERAGE('MZA empleo TRIM'!CA15:CD15)</f>
        <v>34249</v>
      </c>
      <c r="N16" s="226">
        <f>AVERAGE('MZA empleo TRIM'!CE15:CH15)</f>
        <v>33048.25</v>
      </c>
      <c r="O16" s="226">
        <f>AVERAGE('MZA empleo TRIM'!CI15:CL15)</f>
        <v>32044.75</v>
      </c>
      <c r="P16" s="226">
        <f>AVERAGE('MZA empleo TRIM'!CM15:CP15)</f>
        <v>32241</v>
      </c>
      <c r="Q16" s="226">
        <f>AVERAGE('MZA empleo TRIM'!CQ15:CT15)</f>
        <v>31491.5</v>
      </c>
      <c r="R16" s="226">
        <f>AVERAGE('MZA empleo TRIM'!CU15:CX15)</f>
        <v>29365.75</v>
      </c>
      <c r="S16" s="226">
        <f>AVERAGE('MZA empleo TRIM'!CY15:DB15)</f>
        <v>30031</v>
      </c>
      <c r="T16" s="226">
        <f>AVERAGE('MZA empleo TRIM'!DC15:DF15)</f>
        <v>30725.5</v>
      </c>
      <c r="U16" s="226">
        <f>AVERAGE('MZA empleo TRIM'!DG15:DJ15)</f>
        <v>30801</v>
      </c>
      <c r="V16" s="226">
        <f>AVERAGE('MZA empleo TRIM'!DK15:DN15)</f>
        <v>31614.25</v>
      </c>
      <c r="X16" s="110">
        <f t="shared" si="0"/>
        <v>0.25875455396070157</v>
      </c>
    </row>
    <row r="17" spans="1:24" x14ac:dyDescent="0.35">
      <c r="A17" s="191" t="s">
        <v>315</v>
      </c>
      <c r="B17" s="226" t="s">
        <v>380</v>
      </c>
      <c r="C17" s="226" t="s">
        <v>380</v>
      </c>
      <c r="D17" s="226" t="s">
        <v>380</v>
      </c>
      <c r="E17" s="226" t="s">
        <v>380</v>
      </c>
      <c r="F17" s="226" t="s">
        <v>380</v>
      </c>
      <c r="G17" s="226" t="s">
        <v>380</v>
      </c>
      <c r="H17" s="226" t="s">
        <v>380</v>
      </c>
      <c r="I17" s="226" t="s">
        <v>380</v>
      </c>
      <c r="J17" s="226" t="s">
        <v>380</v>
      </c>
      <c r="K17" s="226" t="s">
        <v>380</v>
      </c>
      <c r="L17" s="226" t="s">
        <v>380</v>
      </c>
      <c r="M17" s="226" t="s">
        <v>380</v>
      </c>
      <c r="N17" s="226" t="s">
        <v>380</v>
      </c>
      <c r="O17" s="226" t="s">
        <v>380</v>
      </c>
      <c r="P17" s="226" t="s">
        <v>380</v>
      </c>
      <c r="Q17" s="226" t="s">
        <v>380</v>
      </c>
      <c r="R17" s="226" t="s">
        <v>380</v>
      </c>
      <c r="S17" s="226" t="s">
        <v>380</v>
      </c>
      <c r="T17" s="226" t="s">
        <v>380</v>
      </c>
      <c r="U17" s="226" t="s">
        <v>380</v>
      </c>
      <c r="V17" s="226" t="s">
        <v>380</v>
      </c>
      <c r="X17" s="110" t="s">
        <v>380</v>
      </c>
    </row>
    <row r="18" spans="1:24" x14ac:dyDescent="0.35">
      <c r="A18" s="191" t="s">
        <v>316</v>
      </c>
      <c r="B18" s="226">
        <f>AVERAGE('MZA empleo TRIM'!AI17:AL17)</f>
        <v>284.5</v>
      </c>
      <c r="C18" s="226">
        <f>AVERAGE('MZA empleo TRIM'!AM17:AP17)</f>
        <v>342</v>
      </c>
      <c r="D18" s="226">
        <f>AVERAGE('MZA empleo TRIM'!AQ17:AT17)</f>
        <v>372.25</v>
      </c>
      <c r="E18" s="226">
        <f>AVERAGE('MZA empleo TRIM'!AU17:AX17)</f>
        <v>366</v>
      </c>
      <c r="F18" s="226">
        <f>AVERAGE('MZA empleo TRIM'!AY17:BB17)</f>
        <v>352.25</v>
      </c>
      <c r="G18" s="226">
        <f>AVERAGE('MZA empleo TRIM'!BC17:BF17)</f>
        <v>362</v>
      </c>
      <c r="H18" s="226">
        <f>AVERAGE('MZA empleo TRIM'!BG17:BJ17)</f>
        <v>357.5</v>
      </c>
      <c r="I18" s="226">
        <f>AVERAGE('MZA empleo TRIM'!BK17:BN17)</f>
        <v>349.75</v>
      </c>
      <c r="J18" s="226">
        <f>AVERAGE('MZA empleo TRIM'!BO17:BR17)</f>
        <v>342</v>
      </c>
      <c r="K18" s="226">
        <f>AVERAGE('MZA empleo TRIM'!BS17:BV17)</f>
        <v>366.5</v>
      </c>
      <c r="L18" s="226">
        <f>AVERAGE('MZA empleo TRIM'!BW17:BZ17)</f>
        <v>369.75</v>
      </c>
      <c r="M18" s="226">
        <f>AVERAGE('MZA empleo TRIM'!CA17:CD17)</f>
        <v>375</v>
      </c>
      <c r="N18" s="226">
        <f>AVERAGE('MZA empleo TRIM'!CE17:CH17)</f>
        <v>349.75</v>
      </c>
      <c r="O18" s="226">
        <f>AVERAGE('MZA empleo TRIM'!CI17:CL17)</f>
        <v>342.25</v>
      </c>
      <c r="P18" s="226">
        <f>AVERAGE('MZA empleo TRIM'!CM17:CP17)</f>
        <v>319.75</v>
      </c>
      <c r="Q18" s="226">
        <f>AVERAGE('MZA empleo TRIM'!CQ17:CT17)</f>
        <v>303</v>
      </c>
      <c r="R18" s="226">
        <f>AVERAGE('MZA empleo TRIM'!CU17:CX17)</f>
        <v>322.5</v>
      </c>
      <c r="S18" s="226">
        <f>AVERAGE('MZA empleo TRIM'!CY17:DB17)</f>
        <v>332.25</v>
      </c>
      <c r="T18" s="226">
        <f>AVERAGE('MZA empleo TRIM'!DC17:DF17)</f>
        <v>352.75</v>
      </c>
      <c r="U18" s="226">
        <f>AVERAGE('MZA empleo TRIM'!DG17:DJ17)</f>
        <v>353.75</v>
      </c>
      <c r="V18" s="226">
        <f>AVERAGE('MZA empleo TRIM'!DK17:DN17)</f>
        <v>340.5</v>
      </c>
      <c r="X18" s="110">
        <f t="shared" si="0"/>
        <v>0.19683655536028119</v>
      </c>
    </row>
    <row r="19" spans="1:24" x14ac:dyDescent="0.35">
      <c r="A19" s="191" t="s">
        <v>317</v>
      </c>
      <c r="B19" s="226">
        <f>AVERAGE('MZA empleo TRIM'!AI18:AL18)</f>
        <v>392.75</v>
      </c>
      <c r="C19" s="226">
        <f>AVERAGE('MZA empleo TRIM'!AM18:AP18)</f>
        <v>422</v>
      </c>
      <c r="D19" s="226">
        <f>AVERAGE('MZA empleo TRIM'!AQ18:AT18)</f>
        <v>434.25</v>
      </c>
      <c r="E19" s="226">
        <f>AVERAGE('MZA empleo TRIM'!AU18:AX18)</f>
        <v>477</v>
      </c>
      <c r="F19" s="226">
        <f>AVERAGE('MZA empleo TRIM'!AY18:BB18)</f>
        <v>519.25</v>
      </c>
      <c r="G19" s="226">
        <f>AVERAGE('MZA empleo TRIM'!BC18:BF18)</f>
        <v>458.5</v>
      </c>
      <c r="H19" s="226">
        <f>AVERAGE('MZA empleo TRIM'!BG18:BJ18)</f>
        <v>449</v>
      </c>
      <c r="I19" s="226">
        <f>AVERAGE('MZA empleo TRIM'!BK18:BN18)</f>
        <v>435</v>
      </c>
      <c r="J19" s="226">
        <f>AVERAGE('MZA empleo TRIM'!BO18:BR18)</f>
        <v>414.75</v>
      </c>
      <c r="K19" s="226">
        <f>AVERAGE('MZA empleo TRIM'!BS18:BV18)</f>
        <v>417.25</v>
      </c>
      <c r="L19" s="226">
        <f>AVERAGE('MZA empleo TRIM'!BW18:BZ18)</f>
        <v>386.75</v>
      </c>
      <c r="M19" s="226">
        <f>AVERAGE('MZA empleo TRIM'!CA18:CD18)</f>
        <v>365</v>
      </c>
      <c r="N19" s="226">
        <f>AVERAGE('MZA empleo TRIM'!CE18:CH18)</f>
        <v>366.75</v>
      </c>
      <c r="O19" s="226">
        <f>AVERAGE('MZA empleo TRIM'!CI18:CL18)</f>
        <v>405.25</v>
      </c>
      <c r="P19" s="226">
        <f>AVERAGE('MZA empleo TRIM'!CM18:CP18)</f>
        <v>460.25</v>
      </c>
      <c r="Q19" s="226">
        <f>AVERAGE('MZA empleo TRIM'!CQ18:CT18)</f>
        <v>448.5</v>
      </c>
      <c r="R19" s="226">
        <f>AVERAGE('MZA empleo TRIM'!CU18:CX18)</f>
        <v>390.5</v>
      </c>
      <c r="S19" s="226">
        <f>AVERAGE('MZA empleo TRIM'!CY18:DB18)</f>
        <v>358.75</v>
      </c>
      <c r="T19" s="226">
        <f>AVERAGE('MZA empleo TRIM'!DC18:DF18)</f>
        <v>432.75</v>
      </c>
      <c r="U19" s="226">
        <f>AVERAGE('MZA empleo TRIM'!DG18:DJ18)</f>
        <v>499.75</v>
      </c>
      <c r="V19" s="226">
        <f>AVERAGE('MZA empleo TRIM'!DK18:DN18)</f>
        <v>494</v>
      </c>
      <c r="X19" s="110">
        <f t="shared" si="0"/>
        <v>0.25779758115849777</v>
      </c>
    </row>
    <row r="20" spans="1:24" x14ac:dyDescent="0.35">
      <c r="A20" s="191" t="s">
        <v>318</v>
      </c>
      <c r="B20" s="226">
        <f>AVERAGE('MZA empleo TRIM'!AI19:AL19)</f>
        <v>196</v>
      </c>
      <c r="C20" s="226">
        <f>AVERAGE('MZA empleo TRIM'!AM19:AP19)</f>
        <v>212</v>
      </c>
      <c r="D20" s="226">
        <f>AVERAGE('MZA empleo TRIM'!AQ19:AT19)</f>
        <v>203.75</v>
      </c>
      <c r="E20" s="226">
        <f>AVERAGE('MZA empleo TRIM'!AU19:AX19)</f>
        <v>178.75</v>
      </c>
      <c r="F20" s="226">
        <f>AVERAGE('MZA empleo TRIM'!AY19:BB19)</f>
        <v>167</v>
      </c>
      <c r="G20" s="226">
        <f>AVERAGE('MZA empleo TRIM'!BC19:BF19)</f>
        <v>128.5</v>
      </c>
      <c r="H20" s="226">
        <f>AVERAGE('MZA empleo TRIM'!BG19:BJ19)</f>
        <v>133</v>
      </c>
      <c r="I20" s="226">
        <f>AVERAGE('MZA empleo TRIM'!BK19:BN19)</f>
        <v>138.5</v>
      </c>
      <c r="J20" s="226">
        <f>AVERAGE('MZA empleo TRIM'!BO19:BR19)</f>
        <v>143.25</v>
      </c>
      <c r="K20" s="226">
        <f>AVERAGE('MZA empleo TRIM'!BS19:BV19)</f>
        <v>131.75</v>
      </c>
      <c r="L20" s="226">
        <f>AVERAGE('MZA empleo TRIM'!BW19:BZ19)</f>
        <v>134</v>
      </c>
      <c r="M20" s="226">
        <f>AVERAGE('MZA empleo TRIM'!CA19:CD19)</f>
        <v>148.5</v>
      </c>
      <c r="N20" s="226">
        <f>AVERAGE('MZA empleo TRIM'!CE19:CH19)</f>
        <v>155.25</v>
      </c>
      <c r="O20" s="226">
        <f>AVERAGE('MZA empleo TRIM'!CI19:CL19)</f>
        <v>129.5</v>
      </c>
      <c r="P20" s="226">
        <f>AVERAGE('MZA empleo TRIM'!CM19:CP19)</f>
        <v>126.5</v>
      </c>
      <c r="Q20" s="226">
        <f>AVERAGE('MZA empleo TRIM'!CQ19:CT19)</f>
        <v>112.5</v>
      </c>
      <c r="R20" s="226">
        <f>AVERAGE('MZA empleo TRIM'!CU19:CX19)</f>
        <v>94</v>
      </c>
      <c r="S20" s="226">
        <f>AVERAGE('MZA empleo TRIM'!CY19:DB19)</f>
        <v>89.75</v>
      </c>
      <c r="T20" s="226">
        <f>AVERAGE('MZA empleo TRIM'!DC19:DF19)</f>
        <v>85.75</v>
      </c>
      <c r="U20" s="226">
        <f>AVERAGE('MZA empleo TRIM'!DG19:DJ19)</f>
        <v>74.5</v>
      </c>
      <c r="V20" s="226">
        <f>AVERAGE('MZA empleo TRIM'!DK19:DN19)</f>
        <v>67</v>
      </c>
      <c r="X20" s="110">
        <f t="shared" si="0"/>
        <v>-0.65816326530612246</v>
      </c>
    </row>
    <row r="21" spans="1:24" x14ac:dyDescent="0.35">
      <c r="A21" s="191" t="s">
        <v>319</v>
      </c>
      <c r="B21" s="226">
        <f>AVERAGE('MZA empleo TRIM'!AI20:AL20)</f>
        <v>962.5</v>
      </c>
      <c r="C21" s="226">
        <f>AVERAGE('MZA empleo TRIM'!AM20:AP20)</f>
        <v>1072.25</v>
      </c>
      <c r="D21" s="226">
        <f>AVERAGE('MZA empleo TRIM'!AQ20:AT20)</f>
        <v>1181.25</v>
      </c>
      <c r="E21" s="226">
        <f>AVERAGE('MZA empleo TRIM'!AU20:AX20)</f>
        <v>1290</v>
      </c>
      <c r="F21" s="226">
        <f>AVERAGE('MZA empleo TRIM'!AY20:BB20)</f>
        <v>1441.5</v>
      </c>
      <c r="G21" s="226">
        <f>AVERAGE('MZA empleo TRIM'!BC20:BF20)</f>
        <v>1343.25</v>
      </c>
      <c r="H21" s="226">
        <f>AVERAGE('MZA empleo TRIM'!BG20:BJ20)</f>
        <v>1287.5</v>
      </c>
      <c r="I21" s="226">
        <f>AVERAGE('MZA empleo TRIM'!BK20:BN20)</f>
        <v>1266.25</v>
      </c>
      <c r="J21" s="226">
        <f>AVERAGE('MZA empleo TRIM'!BO20:BR20)</f>
        <v>1224.75</v>
      </c>
      <c r="K21" s="226">
        <f>AVERAGE('MZA empleo TRIM'!BS20:BV20)</f>
        <v>1223.25</v>
      </c>
      <c r="L21" s="226">
        <f>AVERAGE('MZA empleo TRIM'!BW20:BZ20)</f>
        <v>1291.25</v>
      </c>
      <c r="M21" s="226">
        <f>AVERAGE('MZA empleo TRIM'!CA20:CD20)</f>
        <v>1262.5</v>
      </c>
      <c r="N21" s="226">
        <f>AVERAGE('MZA empleo TRIM'!CE20:CH20)</f>
        <v>1224.5</v>
      </c>
      <c r="O21" s="226">
        <f>AVERAGE('MZA empleo TRIM'!CI20:CL20)</f>
        <v>1160.5</v>
      </c>
      <c r="P21" s="226">
        <f>AVERAGE('MZA empleo TRIM'!CM20:CP20)</f>
        <v>1086</v>
      </c>
      <c r="Q21" s="226">
        <f>AVERAGE('MZA empleo TRIM'!CQ20:CT20)</f>
        <v>1034.75</v>
      </c>
      <c r="R21" s="226">
        <f>AVERAGE('MZA empleo TRIM'!CU20:CX20)</f>
        <v>1013.75</v>
      </c>
      <c r="S21" s="226">
        <f>AVERAGE('MZA empleo TRIM'!CY20:DB20)</f>
        <v>1077.75</v>
      </c>
      <c r="T21" s="226">
        <f>AVERAGE('MZA empleo TRIM'!DC20:DF20)</f>
        <v>1060</v>
      </c>
      <c r="U21" s="226">
        <f>AVERAGE('MZA empleo TRIM'!DG20:DJ20)</f>
        <v>1037.5</v>
      </c>
      <c r="V21" s="226">
        <f>AVERAGE('MZA empleo TRIM'!DK20:DN20)</f>
        <v>1059.75</v>
      </c>
      <c r="X21" s="110">
        <f t="shared" si="0"/>
        <v>0.10103896103896104</v>
      </c>
    </row>
    <row r="22" spans="1:24" x14ac:dyDescent="0.35">
      <c r="A22" s="191" t="s">
        <v>320</v>
      </c>
      <c r="B22" s="226">
        <f>AVERAGE('MZA empleo TRIM'!AI21:AL21)</f>
        <v>311</v>
      </c>
      <c r="C22" s="226">
        <f>AVERAGE('MZA empleo TRIM'!AM21:AP21)</f>
        <v>372.75</v>
      </c>
      <c r="D22" s="226">
        <f>AVERAGE('MZA empleo TRIM'!AQ21:AT21)</f>
        <v>397.25</v>
      </c>
      <c r="E22" s="226">
        <f>AVERAGE('MZA empleo TRIM'!AU21:AX21)</f>
        <v>429.5</v>
      </c>
      <c r="F22" s="226">
        <f>AVERAGE('MZA empleo TRIM'!AY21:BB21)</f>
        <v>482</v>
      </c>
      <c r="G22" s="226">
        <f>AVERAGE('MZA empleo TRIM'!BC21:BF21)</f>
        <v>487</v>
      </c>
      <c r="H22" s="226">
        <f>AVERAGE('MZA empleo TRIM'!BG21:BJ21)</f>
        <v>474</v>
      </c>
      <c r="I22" s="226">
        <f>AVERAGE('MZA empleo TRIM'!BK21:BN21)</f>
        <v>470.75</v>
      </c>
      <c r="J22" s="226">
        <f>AVERAGE('MZA empleo TRIM'!BO21:BR21)</f>
        <v>476.75</v>
      </c>
      <c r="K22" s="226">
        <f>AVERAGE('MZA empleo TRIM'!BS21:BV21)</f>
        <v>441.75</v>
      </c>
      <c r="L22" s="226">
        <f>AVERAGE('MZA empleo TRIM'!BW21:BZ21)</f>
        <v>442</v>
      </c>
      <c r="M22" s="226">
        <f>AVERAGE('MZA empleo TRIM'!CA21:CD21)</f>
        <v>443</v>
      </c>
      <c r="N22" s="226">
        <f>AVERAGE('MZA empleo TRIM'!CE21:CH21)</f>
        <v>445</v>
      </c>
      <c r="O22" s="226">
        <f>AVERAGE('MZA empleo TRIM'!CI21:CL21)</f>
        <v>445.5</v>
      </c>
      <c r="P22" s="226">
        <f>AVERAGE('MZA empleo TRIM'!CM21:CP21)</f>
        <v>436</v>
      </c>
      <c r="Q22" s="226">
        <f>AVERAGE('MZA empleo TRIM'!CQ21:CT21)</f>
        <v>420</v>
      </c>
      <c r="R22" s="226">
        <f>AVERAGE('MZA empleo TRIM'!CU21:CX21)</f>
        <v>435</v>
      </c>
      <c r="S22" s="226">
        <f>AVERAGE('MZA empleo TRIM'!CY21:DB21)</f>
        <v>464.5</v>
      </c>
      <c r="T22" s="226">
        <f>AVERAGE('MZA empleo TRIM'!DC21:DF21)</f>
        <v>450.5</v>
      </c>
      <c r="U22" s="226">
        <f>AVERAGE('MZA empleo TRIM'!DG21:DJ21)</f>
        <v>431.5</v>
      </c>
      <c r="V22" s="226">
        <f>AVERAGE('MZA empleo TRIM'!DK21:DN21)</f>
        <v>420</v>
      </c>
      <c r="X22" s="110">
        <f t="shared" si="0"/>
        <v>0.35048231511254019</v>
      </c>
    </row>
    <row r="23" spans="1:24" x14ac:dyDescent="0.35">
      <c r="A23" s="191" t="s">
        <v>321</v>
      </c>
      <c r="B23" s="226">
        <f>AVERAGE('MZA empleo TRIM'!AI22:AL22)</f>
        <v>874</v>
      </c>
      <c r="C23" s="226">
        <f>AVERAGE('MZA empleo TRIM'!AM22:AP22)</f>
        <v>1002.25</v>
      </c>
      <c r="D23" s="226">
        <f>AVERAGE('MZA empleo TRIM'!AQ22:AT22)</f>
        <v>1072.75</v>
      </c>
      <c r="E23" s="226">
        <f>AVERAGE('MZA empleo TRIM'!AU22:AX22)</f>
        <v>1175.5</v>
      </c>
      <c r="F23" s="226">
        <f>AVERAGE('MZA empleo TRIM'!AY22:BB22)</f>
        <v>1331</v>
      </c>
      <c r="G23" s="226">
        <f>AVERAGE('MZA empleo TRIM'!BC22:BF22)</f>
        <v>1411</v>
      </c>
      <c r="H23" s="226">
        <f>AVERAGE('MZA empleo TRIM'!BG22:BJ22)</f>
        <v>1518.75</v>
      </c>
      <c r="I23" s="226">
        <f>AVERAGE('MZA empleo TRIM'!BK22:BN22)</f>
        <v>1537</v>
      </c>
      <c r="J23" s="226">
        <f>AVERAGE('MZA empleo TRIM'!BO22:BR22)</f>
        <v>1563</v>
      </c>
      <c r="K23" s="226">
        <f>AVERAGE('MZA empleo TRIM'!BS22:BV22)</f>
        <v>1541.25</v>
      </c>
      <c r="L23" s="226">
        <f>AVERAGE('MZA empleo TRIM'!BW22:BZ22)</f>
        <v>1502.5</v>
      </c>
      <c r="M23" s="226">
        <f>AVERAGE('MZA empleo TRIM'!CA22:CD22)</f>
        <v>1418.25</v>
      </c>
      <c r="N23" s="226">
        <f>AVERAGE('MZA empleo TRIM'!CE22:CH22)</f>
        <v>1406.25</v>
      </c>
      <c r="O23" s="226">
        <f>AVERAGE('MZA empleo TRIM'!CI22:CL22)</f>
        <v>1401.75</v>
      </c>
      <c r="P23" s="226">
        <f>AVERAGE('MZA empleo TRIM'!CM22:CP22)</f>
        <v>1318.25</v>
      </c>
      <c r="Q23" s="226">
        <f>AVERAGE('MZA empleo TRIM'!CQ22:CT22)</f>
        <v>1142.25</v>
      </c>
      <c r="R23" s="226">
        <f>AVERAGE('MZA empleo TRIM'!CU22:CX22)</f>
        <v>1088.25</v>
      </c>
      <c r="S23" s="226">
        <f>AVERAGE('MZA empleo TRIM'!CY22:DB22)</f>
        <v>1072.25</v>
      </c>
      <c r="T23" s="226">
        <f>AVERAGE('MZA empleo TRIM'!DC22:DF22)</f>
        <v>1199.75</v>
      </c>
      <c r="U23" s="226">
        <f>AVERAGE('MZA empleo TRIM'!DG22:DJ22)</f>
        <v>1158.5</v>
      </c>
      <c r="V23" s="226">
        <f>AVERAGE('MZA empleo TRIM'!DK22:DN22)</f>
        <v>1115.75</v>
      </c>
      <c r="X23" s="110">
        <f t="shared" si="0"/>
        <v>0.27660183066361554</v>
      </c>
    </row>
    <row r="24" spans="1:24" x14ac:dyDescent="0.35">
      <c r="A24" s="191" t="s">
        <v>322</v>
      </c>
      <c r="B24" s="226">
        <f>AVERAGE('MZA empleo TRIM'!AI23:AL23)</f>
        <v>122.25</v>
      </c>
      <c r="C24" s="226">
        <f>AVERAGE('MZA empleo TRIM'!AM23:AP23)</f>
        <v>124.25</v>
      </c>
      <c r="D24" s="226">
        <f>AVERAGE('MZA empleo TRIM'!AQ23:AT23)</f>
        <v>127.75</v>
      </c>
      <c r="E24" s="226">
        <f>AVERAGE('MZA empleo TRIM'!AU23:AX23)</f>
        <v>117.25</v>
      </c>
      <c r="F24" s="226">
        <f>AVERAGE('MZA empleo TRIM'!AY23:BB23)</f>
        <v>137.25</v>
      </c>
      <c r="G24" s="226">
        <f>AVERAGE('MZA empleo TRIM'!BC23:BF23)</f>
        <v>132.75</v>
      </c>
      <c r="H24" s="226">
        <f>AVERAGE('MZA empleo TRIM'!BG23:BJ23)</f>
        <v>137.75</v>
      </c>
      <c r="I24" s="226">
        <f>AVERAGE('MZA empleo TRIM'!BK23:BN23)</f>
        <v>144.25</v>
      </c>
      <c r="J24" s="226">
        <f>AVERAGE('MZA empleo TRIM'!BO23:BR23)</f>
        <v>153.75</v>
      </c>
      <c r="K24" s="226">
        <f>AVERAGE('MZA empleo TRIM'!BS23:BV23)</f>
        <v>171.5</v>
      </c>
      <c r="L24" s="226">
        <f>AVERAGE('MZA empleo TRIM'!BW23:BZ23)</f>
        <v>172.5</v>
      </c>
      <c r="M24" s="226">
        <f>AVERAGE('MZA empleo TRIM'!CA23:CD23)</f>
        <v>172.25</v>
      </c>
      <c r="N24" s="226">
        <f>AVERAGE('MZA empleo TRIM'!CE23:CH23)</f>
        <v>166</v>
      </c>
      <c r="O24" s="226">
        <f>AVERAGE('MZA empleo TRIM'!CI23:CL23)</f>
        <v>143.25</v>
      </c>
      <c r="P24" s="226">
        <f>AVERAGE('MZA empleo TRIM'!CM23:CP23)</f>
        <v>112</v>
      </c>
      <c r="Q24" s="226">
        <f>AVERAGE('MZA empleo TRIM'!CQ23:CT23)</f>
        <v>95.25</v>
      </c>
      <c r="R24" s="226">
        <f>AVERAGE('MZA empleo TRIM'!CU23:CX23)</f>
        <v>80.5</v>
      </c>
      <c r="S24" s="226">
        <f>AVERAGE('MZA empleo TRIM'!CY23:DB23)</f>
        <v>86.75</v>
      </c>
      <c r="T24" s="226">
        <f>AVERAGE('MZA empleo TRIM'!DC23:DF23)</f>
        <v>81.75</v>
      </c>
      <c r="U24" s="226">
        <f>AVERAGE('MZA empleo TRIM'!DG23:DJ23)</f>
        <v>86.25</v>
      </c>
      <c r="V24" s="226">
        <f>AVERAGE('MZA empleo TRIM'!DK23:DN23)</f>
        <v>96.75</v>
      </c>
      <c r="X24" s="110">
        <f t="shared" si="0"/>
        <v>-0.20858895705521471</v>
      </c>
    </row>
    <row r="25" spans="1:24" x14ac:dyDescent="0.35">
      <c r="A25" s="191" t="s">
        <v>323</v>
      </c>
      <c r="B25" s="226">
        <f>AVERAGE('MZA empleo TRIM'!AI24:AL24)</f>
        <v>1174</v>
      </c>
      <c r="C25" s="226">
        <f>AVERAGE('MZA empleo TRIM'!AM24:AP24)</f>
        <v>1343.75</v>
      </c>
      <c r="D25" s="226">
        <f>AVERAGE('MZA empleo TRIM'!AQ24:AT24)</f>
        <v>1462.75</v>
      </c>
      <c r="E25" s="226">
        <f>AVERAGE('MZA empleo TRIM'!AU24:AX24)</f>
        <v>1475.75</v>
      </c>
      <c r="F25" s="226">
        <f>AVERAGE('MZA empleo TRIM'!AY24:BB24)</f>
        <v>1614</v>
      </c>
      <c r="G25" s="226">
        <f>AVERAGE('MZA empleo TRIM'!BC24:BF24)</f>
        <v>1537.75</v>
      </c>
      <c r="H25" s="226">
        <f>AVERAGE('MZA empleo TRIM'!BG24:BJ24)</f>
        <v>1538.5</v>
      </c>
      <c r="I25" s="226">
        <f>AVERAGE('MZA empleo TRIM'!BK24:BN24)</f>
        <v>1538.5</v>
      </c>
      <c r="J25" s="226">
        <f>AVERAGE('MZA empleo TRIM'!BO24:BR24)</f>
        <v>1567.25</v>
      </c>
      <c r="K25" s="226">
        <f>AVERAGE('MZA empleo TRIM'!BS24:BV24)</f>
        <v>1661</v>
      </c>
      <c r="L25" s="226">
        <f>AVERAGE('MZA empleo TRIM'!BW24:BZ24)</f>
        <v>1722</v>
      </c>
      <c r="M25" s="226">
        <f>AVERAGE('MZA empleo TRIM'!CA24:CD24)</f>
        <v>1768.75</v>
      </c>
      <c r="N25" s="226">
        <f>AVERAGE('MZA empleo TRIM'!CE24:CH24)</f>
        <v>1657.75</v>
      </c>
      <c r="O25" s="226">
        <f>AVERAGE('MZA empleo TRIM'!CI24:CL24)</f>
        <v>1553.75</v>
      </c>
      <c r="P25" s="226">
        <f>AVERAGE('MZA empleo TRIM'!CM24:CP24)</f>
        <v>1506.5</v>
      </c>
      <c r="Q25" s="226">
        <f>AVERAGE('MZA empleo TRIM'!CQ24:CT24)</f>
        <v>1475</v>
      </c>
      <c r="R25" s="226">
        <f>AVERAGE('MZA empleo TRIM'!CU24:CX24)</f>
        <v>1485.5</v>
      </c>
      <c r="S25" s="226">
        <f>AVERAGE('MZA empleo TRIM'!CY24:DB24)</f>
        <v>1540.75</v>
      </c>
      <c r="T25" s="226">
        <f>AVERAGE('MZA empleo TRIM'!DC24:DF24)</f>
        <v>1546.5</v>
      </c>
      <c r="U25" s="226">
        <f>AVERAGE('MZA empleo TRIM'!DG24:DJ24)</f>
        <v>1568</v>
      </c>
      <c r="V25" s="226">
        <f>AVERAGE('MZA empleo TRIM'!DK24:DN24)</f>
        <v>1608.5</v>
      </c>
      <c r="X25" s="110">
        <f t="shared" si="0"/>
        <v>0.37010221465076659</v>
      </c>
    </row>
    <row r="26" spans="1:24" x14ac:dyDescent="0.35">
      <c r="A26" s="191" t="s">
        <v>324</v>
      </c>
      <c r="B26" s="226">
        <f>AVERAGE('MZA empleo TRIM'!AI25:AL25)</f>
        <v>641.75</v>
      </c>
      <c r="C26" s="226">
        <f>AVERAGE('MZA empleo TRIM'!AM25:AP25)</f>
        <v>781.75</v>
      </c>
      <c r="D26" s="226">
        <f>AVERAGE('MZA empleo TRIM'!AQ25:AT25)</f>
        <v>840</v>
      </c>
      <c r="E26" s="226">
        <f>AVERAGE('MZA empleo TRIM'!AU25:AX25)</f>
        <v>868.75</v>
      </c>
      <c r="F26" s="226">
        <f>AVERAGE('MZA empleo TRIM'!AY25:BB25)</f>
        <v>958.75</v>
      </c>
      <c r="G26" s="226">
        <f>AVERAGE('MZA empleo TRIM'!BC25:BF25)</f>
        <v>1004.25</v>
      </c>
      <c r="H26" s="226">
        <f>AVERAGE('MZA empleo TRIM'!BG25:BJ25)</f>
        <v>992.25</v>
      </c>
      <c r="I26" s="226">
        <f>AVERAGE('MZA empleo TRIM'!BK25:BN25)</f>
        <v>1007.25</v>
      </c>
      <c r="J26" s="226">
        <f>AVERAGE('MZA empleo TRIM'!BO25:BR25)</f>
        <v>1047.75</v>
      </c>
      <c r="K26" s="226">
        <f>AVERAGE('MZA empleo TRIM'!BS25:BV25)</f>
        <v>1065.5</v>
      </c>
      <c r="L26" s="226">
        <f>AVERAGE('MZA empleo TRIM'!BW25:BZ25)</f>
        <v>1064.5</v>
      </c>
      <c r="M26" s="226">
        <f>AVERAGE('MZA empleo TRIM'!CA25:CD25)</f>
        <v>1072.75</v>
      </c>
      <c r="N26" s="226">
        <f>AVERAGE('MZA empleo TRIM'!CE25:CH25)</f>
        <v>1110.75</v>
      </c>
      <c r="O26" s="226">
        <f>AVERAGE('MZA empleo TRIM'!CI25:CL25)</f>
        <v>1155.5</v>
      </c>
      <c r="P26" s="226">
        <f>AVERAGE('MZA empleo TRIM'!CM25:CP25)</f>
        <v>1199.75</v>
      </c>
      <c r="Q26" s="226">
        <f>AVERAGE('MZA empleo TRIM'!CQ25:CT25)</f>
        <v>1176</v>
      </c>
      <c r="R26" s="226">
        <f>AVERAGE('MZA empleo TRIM'!CU25:CX25)</f>
        <v>1187.75</v>
      </c>
      <c r="S26" s="226">
        <f>AVERAGE('MZA empleo TRIM'!CY25:DB25)</f>
        <v>1204.75</v>
      </c>
      <c r="T26" s="226">
        <f>AVERAGE('MZA empleo TRIM'!DC25:DF25)</f>
        <v>1127.75</v>
      </c>
      <c r="U26" s="226">
        <f>AVERAGE('MZA empleo TRIM'!DG25:DJ25)</f>
        <v>1176.25</v>
      </c>
      <c r="V26" s="226">
        <f>AVERAGE('MZA empleo TRIM'!DK25:DN25)</f>
        <v>1052.25</v>
      </c>
      <c r="X26" s="110">
        <f t="shared" si="0"/>
        <v>0.6396571873782626</v>
      </c>
    </row>
    <row r="27" spans="1:24" x14ac:dyDescent="0.35">
      <c r="A27" s="191" t="s">
        <v>325</v>
      </c>
      <c r="B27" s="226">
        <f>AVERAGE('MZA empleo TRIM'!AI26:AL26)</f>
        <v>1217.5</v>
      </c>
      <c r="C27" s="226">
        <f>AVERAGE('MZA empleo TRIM'!AM26:AP26)</f>
        <v>1297.75</v>
      </c>
      <c r="D27" s="226">
        <f>AVERAGE('MZA empleo TRIM'!AQ26:AT26)</f>
        <v>1478.5</v>
      </c>
      <c r="E27" s="226">
        <f>AVERAGE('MZA empleo TRIM'!AU26:AX26)</f>
        <v>1570.25</v>
      </c>
      <c r="F27" s="226">
        <f>AVERAGE('MZA empleo TRIM'!AY26:BB26)</f>
        <v>1665.5</v>
      </c>
      <c r="G27" s="226">
        <f>AVERAGE('MZA empleo TRIM'!BC26:BF26)</f>
        <v>1660.5</v>
      </c>
      <c r="H27" s="226">
        <f>AVERAGE('MZA empleo TRIM'!BG26:BJ26)</f>
        <v>1791.5</v>
      </c>
      <c r="I27" s="226">
        <f>AVERAGE('MZA empleo TRIM'!BK26:BN26)</f>
        <v>1921.25</v>
      </c>
      <c r="J27" s="226">
        <f>AVERAGE('MZA empleo TRIM'!BO26:BR26)</f>
        <v>1875.25</v>
      </c>
      <c r="K27" s="226">
        <f>AVERAGE('MZA empleo TRIM'!BS26:BV26)</f>
        <v>1864</v>
      </c>
      <c r="L27" s="226">
        <f>AVERAGE('MZA empleo TRIM'!BW26:BZ26)</f>
        <v>1928</v>
      </c>
      <c r="M27" s="226">
        <f>AVERAGE('MZA empleo TRIM'!CA26:CD26)</f>
        <v>1907.75</v>
      </c>
      <c r="N27" s="226">
        <f>AVERAGE('MZA empleo TRIM'!CE26:CH26)</f>
        <v>1980.75</v>
      </c>
      <c r="O27" s="226">
        <f>AVERAGE('MZA empleo TRIM'!CI26:CL26)</f>
        <v>1994.75</v>
      </c>
      <c r="P27" s="226">
        <f>AVERAGE('MZA empleo TRIM'!CM26:CP26)</f>
        <v>2138</v>
      </c>
      <c r="Q27" s="226">
        <f>AVERAGE('MZA empleo TRIM'!CQ26:CT26)</f>
        <v>2102.25</v>
      </c>
      <c r="R27" s="226">
        <f>AVERAGE('MZA empleo TRIM'!CU26:CX26)</f>
        <v>1852.75</v>
      </c>
      <c r="S27" s="226">
        <f>AVERAGE('MZA empleo TRIM'!CY26:DB26)</f>
        <v>1904.5</v>
      </c>
      <c r="T27" s="226">
        <f>AVERAGE('MZA empleo TRIM'!DC26:DF26)</f>
        <v>2069.75</v>
      </c>
      <c r="U27" s="226">
        <f>AVERAGE('MZA empleo TRIM'!DG26:DJ26)</f>
        <v>2257.75</v>
      </c>
      <c r="V27" s="226">
        <f>AVERAGE('MZA empleo TRIM'!DK26:DN26)</f>
        <v>2277.75</v>
      </c>
      <c r="X27" s="110">
        <f t="shared" si="0"/>
        <v>0.87084188911704308</v>
      </c>
    </row>
    <row r="28" spans="1:24" x14ac:dyDescent="0.35">
      <c r="A28" s="191" t="s">
        <v>326</v>
      </c>
      <c r="B28" s="226">
        <f>AVERAGE('MZA empleo TRIM'!AI27:AL27)</f>
        <v>347</v>
      </c>
      <c r="C28" s="226">
        <f>AVERAGE('MZA empleo TRIM'!AM27:AP27)</f>
        <v>365.5</v>
      </c>
      <c r="D28" s="226">
        <f>AVERAGE('MZA empleo TRIM'!AQ27:AT27)</f>
        <v>540.25</v>
      </c>
      <c r="E28" s="226">
        <f>AVERAGE('MZA empleo TRIM'!AU27:AX27)</f>
        <v>524</v>
      </c>
      <c r="F28" s="226">
        <f>AVERAGE('MZA empleo TRIM'!AY27:BB27)</f>
        <v>519.25</v>
      </c>
      <c r="G28" s="226">
        <f>AVERAGE('MZA empleo TRIM'!BC27:BF27)</f>
        <v>430.25</v>
      </c>
      <c r="H28" s="226">
        <f>AVERAGE('MZA empleo TRIM'!BG27:BJ27)</f>
        <v>446.5</v>
      </c>
      <c r="I28" s="226">
        <f>AVERAGE('MZA empleo TRIM'!BK27:BN27)</f>
        <v>395.25</v>
      </c>
      <c r="J28" s="226">
        <f>AVERAGE('MZA empleo TRIM'!BO27:BR27)</f>
        <v>405.75</v>
      </c>
      <c r="K28" s="226">
        <f>AVERAGE('MZA empleo TRIM'!BS27:BV27)</f>
        <v>429.25</v>
      </c>
      <c r="L28" s="226">
        <f>AVERAGE('MZA empleo TRIM'!BW27:BZ27)</f>
        <v>439.75</v>
      </c>
      <c r="M28" s="226">
        <f>AVERAGE('MZA empleo TRIM'!CA27:CD27)</f>
        <v>463</v>
      </c>
      <c r="N28" s="226">
        <f>AVERAGE('MZA empleo TRIM'!CE27:CH27)</f>
        <v>416</v>
      </c>
      <c r="O28" s="226">
        <f>AVERAGE('MZA empleo TRIM'!CI27:CL27)</f>
        <v>376.5</v>
      </c>
      <c r="P28" s="226">
        <f>AVERAGE('MZA empleo TRIM'!CM27:CP27)</f>
        <v>404.5</v>
      </c>
      <c r="Q28" s="226">
        <f>AVERAGE('MZA empleo TRIM'!CQ27:CT27)</f>
        <v>435.5</v>
      </c>
      <c r="R28" s="226">
        <f>AVERAGE('MZA empleo TRIM'!CU27:CX27)</f>
        <v>410.75</v>
      </c>
      <c r="S28" s="226">
        <f>AVERAGE('MZA empleo TRIM'!CY27:DB27)</f>
        <v>407.75</v>
      </c>
      <c r="T28" s="226">
        <f>AVERAGE('MZA empleo TRIM'!DC27:DF27)</f>
        <v>459.5</v>
      </c>
      <c r="U28" s="226">
        <f>AVERAGE('MZA empleo TRIM'!DG27:DJ27)</f>
        <v>506.5</v>
      </c>
      <c r="V28" s="226">
        <f>AVERAGE('MZA empleo TRIM'!DK27:DN27)</f>
        <v>506.5</v>
      </c>
      <c r="X28" s="110">
        <f t="shared" si="0"/>
        <v>0.4596541786743516</v>
      </c>
    </row>
    <row r="29" spans="1:24" x14ac:dyDescent="0.35">
      <c r="A29" s="191" t="s">
        <v>327</v>
      </c>
      <c r="B29" s="226">
        <f>AVERAGE('MZA empleo TRIM'!AI28:AL28)</f>
        <v>2395.5</v>
      </c>
      <c r="C29" s="226">
        <f>AVERAGE('MZA empleo TRIM'!AM28:AP28)</f>
        <v>2548</v>
      </c>
      <c r="D29" s="226">
        <f>AVERAGE('MZA empleo TRIM'!AQ28:AT28)</f>
        <v>2929.25</v>
      </c>
      <c r="E29" s="226">
        <f>AVERAGE('MZA empleo TRIM'!AU28:AX28)</f>
        <v>3115</v>
      </c>
      <c r="F29" s="226">
        <f>AVERAGE('MZA empleo TRIM'!AY28:BB28)</f>
        <v>3326.75</v>
      </c>
      <c r="G29" s="226">
        <f>AVERAGE('MZA empleo TRIM'!BC28:BF28)</f>
        <v>2770.25</v>
      </c>
      <c r="H29" s="226">
        <f>AVERAGE('MZA empleo TRIM'!BG28:BJ28)</f>
        <v>2788.75</v>
      </c>
      <c r="I29" s="226">
        <f>AVERAGE('MZA empleo TRIM'!BK28:BN28)</f>
        <v>2729.75</v>
      </c>
      <c r="J29" s="226">
        <f>AVERAGE('MZA empleo TRIM'!BO28:BR28)</f>
        <v>2825.75</v>
      </c>
      <c r="K29" s="226">
        <f>AVERAGE('MZA empleo TRIM'!BS28:BV28)</f>
        <v>2711</v>
      </c>
      <c r="L29" s="226">
        <f>AVERAGE('MZA empleo TRIM'!BW28:BZ28)</f>
        <v>2803.5</v>
      </c>
      <c r="M29" s="226">
        <f>AVERAGE('MZA empleo TRIM'!CA28:CD28)</f>
        <v>2774.75</v>
      </c>
      <c r="N29" s="226">
        <f>AVERAGE('MZA empleo TRIM'!CE28:CH28)</f>
        <v>2519</v>
      </c>
      <c r="O29" s="226">
        <f>AVERAGE('MZA empleo TRIM'!CI28:CL28)</f>
        <v>2524.25</v>
      </c>
      <c r="P29" s="226">
        <f>AVERAGE('MZA empleo TRIM'!CM28:CP28)</f>
        <v>2680.75</v>
      </c>
      <c r="Q29" s="226">
        <f>AVERAGE('MZA empleo TRIM'!CQ28:CT28)</f>
        <v>2663.25</v>
      </c>
      <c r="R29" s="226">
        <f>AVERAGE('MZA empleo TRIM'!CU28:CX28)</f>
        <v>2463.25</v>
      </c>
      <c r="S29" s="226">
        <f>AVERAGE('MZA empleo TRIM'!CY28:DB28)</f>
        <v>2473.75</v>
      </c>
      <c r="T29" s="226">
        <f>AVERAGE('MZA empleo TRIM'!DC28:DF28)</f>
        <v>2702.75</v>
      </c>
      <c r="U29" s="226">
        <f>AVERAGE('MZA empleo TRIM'!DG28:DJ28)</f>
        <v>2922.25</v>
      </c>
      <c r="V29" s="226">
        <f>AVERAGE('MZA empleo TRIM'!DK28:DN28)</f>
        <v>3056.75</v>
      </c>
      <c r="X29" s="110">
        <f t="shared" si="0"/>
        <v>0.27603840534335211</v>
      </c>
    </row>
    <row r="30" spans="1:24" x14ac:dyDescent="0.35">
      <c r="A30" s="191" t="s">
        <v>328</v>
      </c>
      <c r="B30" s="226">
        <f>AVERAGE('MZA empleo TRIM'!AI29:AL29)</f>
        <v>1448.75</v>
      </c>
      <c r="C30" s="226">
        <f>AVERAGE('MZA empleo TRIM'!AM29:AP29)</f>
        <v>1648.25</v>
      </c>
      <c r="D30" s="226">
        <f>AVERAGE('MZA empleo TRIM'!AQ29:AT29)</f>
        <v>1745.5</v>
      </c>
      <c r="E30" s="226">
        <f>AVERAGE('MZA empleo TRIM'!AU29:AX29)</f>
        <v>1753.75</v>
      </c>
      <c r="F30" s="226">
        <f>AVERAGE('MZA empleo TRIM'!AY29:BB29)</f>
        <v>1758.75</v>
      </c>
      <c r="G30" s="226">
        <f>AVERAGE('MZA empleo TRIM'!BC29:BF29)</f>
        <v>1739.25</v>
      </c>
      <c r="H30" s="226">
        <f>AVERAGE('MZA empleo TRIM'!BG29:BJ29)</f>
        <v>1768</v>
      </c>
      <c r="I30" s="226">
        <f>AVERAGE('MZA empleo TRIM'!BK29:BN29)</f>
        <v>1840.25</v>
      </c>
      <c r="J30" s="226">
        <f>AVERAGE('MZA empleo TRIM'!BO29:BR29)</f>
        <v>1896.25</v>
      </c>
      <c r="K30" s="226">
        <f>AVERAGE('MZA empleo TRIM'!BS29:BV29)</f>
        <v>1886.5</v>
      </c>
      <c r="L30" s="226">
        <f>AVERAGE('MZA empleo TRIM'!BW29:BZ29)</f>
        <v>1890.75</v>
      </c>
      <c r="M30" s="226">
        <f>AVERAGE('MZA empleo TRIM'!CA29:CD29)</f>
        <v>1898.25</v>
      </c>
      <c r="N30" s="226">
        <f>AVERAGE('MZA empleo TRIM'!CE29:CH29)</f>
        <v>1766.75</v>
      </c>
      <c r="O30" s="226">
        <f>AVERAGE('MZA empleo TRIM'!CI29:CL29)</f>
        <v>1718</v>
      </c>
      <c r="P30" s="226">
        <f>AVERAGE('MZA empleo TRIM'!CM29:CP29)</f>
        <v>1722.5</v>
      </c>
      <c r="Q30" s="226">
        <f>AVERAGE('MZA empleo TRIM'!CQ29:CT29)</f>
        <v>1738</v>
      </c>
      <c r="R30" s="226">
        <f>AVERAGE('MZA empleo TRIM'!CU29:CX29)</f>
        <v>1722.75</v>
      </c>
      <c r="S30" s="226">
        <f>AVERAGE('MZA empleo TRIM'!CY29:DB29)</f>
        <v>1639.75</v>
      </c>
      <c r="T30" s="226">
        <f>AVERAGE('MZA empleo TRIM'!DC29:DF29)</f>
        <v>1825.25</v>
      </c>
      <c r="U30" s="226">
        <f>AVERAGE('MZA empleo TRIM'!DG29:DJ29)</f>
        <v>1979.25</v>
      </c>
      <c r="V30" s="226">
        <f>AVERAGE('MZA empleo TRIM'!DK29:DN29)</f>
        <v>1939.75</v>
      </c>
      <c r="X30" s="110">
        <f t="shared" si="0"/>
        <v>0.33891285591026749</v>
      </c>
    </row>
    <row r="31" spans="1:24" x14ac:dyDescent="0.35">
      <c r="A31" s="191" t="s">
        <v>329</v>
      </c>
      <c r="B31" s="226">
        <f>AVERAGE('MZA empleo TRIM'!AI30:AL30)</f>
        <v>14</v>
      </c>
      <c r="C31" s="226">
        <f>AVERAGE('MZA empleo TRIM'!AM30:AP30)</f>
        <v>22.5</v>
      </c>
      <c r="D31" s="226">
        <f>AVERAGE('MZA empleo TRIM'!AQ30:AT30)</f>
        <v>31</v>
      </c>
      <c r="E31" s="226">
        <f>AVERAGE('MZA empleo TRIM'!AU30:AX30)</f>
        <v>28.5</v>
      </c>
      <c r="F31" s="226">
        <f>AVERAGE('MZA empleo TRIM'!AY30:BB30)</f>
        <v>32.25</v>
      </c>
      <c r="G31" s="226">
        <f>AVERAGE('MZA empleo TRIM'!BC30:BF30)</f>
        <v>38.25</v>
      </c>
      <c r="H31" s="226">
        <f>AVERAGE('MZA empleo TRIM'!BG30:BJ30)</f>
        <v>46.5</v>
      </c>
      <c r="I31" s="226">
        <f>AVERAGE('MZA empleo TRIM'!BK30:BN30)</f>
        <v>49</v>
      </c>
      <c r="J31" s="226">
        <f>AVERAGE('MZA empleo TRIM'!BO30:BR30)</f>
        <v>30</v>
      </c>
      <c r="K31" s="226">
        <f>AVERAGE('MZA empleo TRIM'!BS30:BV30)</f>
        <v>44.75</v>
      </c>
      <c r="L31" s="226">
        <f>AVERAGE('MZA empleo TRIM'!BW30:BZ30)</f>
        <v>46</v>
      </c>
      <c r="M31" s="226">
        <f>AVERAGE('MZA empleo TRIM'!CA30:CD30)</f>
        <v>45.5</v>
      </c>
      <c r="N31" s="226">
        <f>AVERAGE('MZA empleo TRIM'!CE30:CH30)</f>
        <v>46.75</v>
      </c>
      <c r="O31" s="226">
        <f>AVERAGE('MZA empleo TRIM'!CI30:CL30)</f>
        <v>41.25</v>
      </c>
      <c r="P31" s="226">
        <f>AVERAGE('MZA empleo TRIM'!CM30:CP30)</f>
        <v>37.5</v>
      </c>
      <c r="Q31" s="226">
        <f>AVERAGE('MZA empleo TRIM'!CQ30:CT30)</f>
        <v>29</v>
      </c>
      <c r="R31" s="226">
        <f>AVERAGE('MZA empleo TRIM'!CU30:CX30)</f>
        <v>28.5</v>
      </c>
      <c r="S31" s="226">
        <f>AVERAGE('MZA empleo TRIM'!CY30:DB30)</f>
        <v>29</v>
      </c>
      <c r="T31" s="226">
        <f>AVERAGE('MZA empleo TRIM'!DC30:DF30)</f>
        <v>33.75</v>
      </c>
      <c r="U31" s="226">
        <f>AVERAGE('MZA empleo TRIM'!DG30:DJ30)</f>
        <v>32.5</v>
      </c>
      <c r="V31" s="226">
        <f>AVERAGE('MZA empleo TRIM'!DK30:DN30)</f>
        <v>32.5</v>
      </c>
      <c r="X31" s="110">
        <f t="shared" si="0"/>
        <v>1.3214285714285714</v>
      </c>
    </row>
    <row r="32" spans="1:24" x14ac:dyDescent="0.35">
      <c r="A32" s="191" t="s">
        <v>330</v>
      </c>
      <c r="B32" s="226">
        <f>AVERAGE('MZA empleo TRIM'!AI31:AL31)</f>
        <v>933</v>
      </c>
      <c r="C32" s="226">
        <f>AVERAGE('MZA empleo TRIM'!AM31:AP31)</f>
        <v>1044.75</v>
      </c>
      <c r="D32" s="226">
        <f>AVERAGE('MZA empleo TRIM'!AQ31:AT31)</f>
        <v>1292.75</v>
      </c>
      <c r="E32" s="226">
        <f>AVERAGE('MZA empleo TRIM'!AU31:AX31)</f>
        <v>1654</v>
      </c>
      <c r="F32" s="226">
        <f>AVERAGE('MZA empleo TRIM'!AY31:BB31)</f>
        <v>2074.5</v>
      </c>
      <c r="G32" s="226">
        <f>AVERAGE('MZA empleo TRIM'!BC31:BF31)</f>
        <v>1929.75</v>
      </c>
      <c r="H32" s="226">
        <f>AVERAGE('MZA empleo TRIM'!BG31:BJ31)</f>
        <v>2093.25</v>
      </c>
      <c r="I32" s="226">
        <f>AVERAGE('MZA empleo TRIM'!BK31:BN31)</f>
        <v>2189.25</v>
      </c>
      <c r="J32" s="226">
        <f>AVERAGE('MZA empleo TRIM'!BO31:BR31)</f>
        <v>2227.25</v>
      </c>
      <c r="K32" s="226">
        <f>AVERAGE('MZA empleo TRIM'!BS31:BV31)</f>
        <v>2150.5</v>
      </c>
      <c r="L32" s="226">
        <f>AVERAGE('MZA empleo TRIM'!BW31:BZ31)</f>
        <v>1898.5</v>
      </c>
      <c r="M32" s="226">
        <f>AVERAGE('MZA empleo TRIM'!CA31:CD31)</f>
        <v>1577.5</v>
      </c>
      <c r="N32" s="226">
        <f>AVERAGE('MZA empleo TRIM'!CE31:CH31)</f>
        <v>1438.25</v>
      </c>
      <c r="O32" s="226">
        <f>AVERAGE('MZA empleo TRIM'!CI31:CL31)</f>
        <v>1325.75</v>
      </c>
      <c r="P32" s="226">
        <f>AVERAGE('MZA empleo TRIM'!CM31:CP31)</f>
        <v>1319.5</v>
      </c>
      <c r="Q32" s="226">
        <f>AVERAGE('MZA empleo TRIM'!CQ31:CT31)</f>
        <v>1337.5</v>
      </c>
      <c r="R32" s="226">
        <f>AVERAGE('MZA empleo TRIM'!CU31:CX31)</f>
        <v>1239.75</v>
      </c>
      <c r="S32" s="226">
        <f>AVERAGE('MZA empleo TRIM'!CY31:DB31)</f>
        <v>1226.5</v>
      </c>
      <c r="T32" s="226">
        <f>AVERAGE('MZA empleo TRIM'!DC31:DF31)</f>
        <v>1249.25</v>
      </c>
      <c r="U32" s="226">
        <f>AVERAGE('MZA empleo TRIM'!DG31:DJ31)</f>
        <v>1254.75</v>
      </c>
      <c r="V32" s="226">
        <f>AVERAGE('MZA empleo TRIM'!DK31:DN31)</f>
        <v>1204.75</v>
      </c>
      <c r="X32" s="110">
        <f t="shared" si="0"/>
        <v>0.2912647374062165</v>
      </c>
    </row>
    <row r="33" spans="1:24" x14ac:dyDescent="0.35">
      <c r="A33" s="191" t="s">
        <v>331</v>
      </c>
      <c r="B33" s="226" t="s">
        <v>380</v>
      </c>
      <c r="C33" s="226" t="s">
        <v>380</v>
      </c>
      <c r="D33" s="226">
        <f>AVERAGE('MZA empleo TRIM'!AQ32:AT32)</f>
        <v>8623.4375</v>
      </c>
      <c r="E33" s="226">
        <f>AVERAGE('MZA empleo TRIM'!AU32:AX32)</f>
        <v>29.5</v>
      </c>
      <c r="F33" s="226">
        <f>AVERAGE('MZA empleo TRIM'!AY32:BB32)</f>
        <v>31.5</v>
      </c>
      <c r="G33" s="226" t="s">
        <v>380</v>
      </c>
      <c r="H33" s="226" t="s">
        <v>380</v>
      </c>
      <c r="I33" s="226" t="s">
        <v>380</v>
      </c>
      <c r="J33" s="226" t="s">
        <v>380</v>
      </c>
      <c r="K33" s="226" t="s">
        <v>380</v>
      </c>
      <c r="L33" s="226" t="s">
        <v>380</v>
      </c>
      <c r="M33" s="226">
        <f>AVERAGE('MZA empleo TRIM'!CA32:CD32)</f>
        <v>31</v>
      </c>
      <c r="N33" s="226" t="s">
        <v>380</v>
      </c>
      <c r="O33" s="226" t="s">
        <v>380</v>
      </c>
      <c r="P33" s="226" t="s">
        <v>380</v>
      </c>
      <c r="Q33" s="226" t="s">
        <v>380</v>
      </c>
      <c r="R33" s="226" t="s">
        <v>380</v>
      </c>
      <c r="S33" s="226" t="s">
        <v>380</v>
      </c>
      <c r="T33" s="226" t="s">
        <v>380</v>
      </c>
      <c r="U33" s="226" t="s">
        <v>380</v>
      </c>
      <c r="V33" s="226" t="s">
        <v>380</v>
      </c>
      <c r="X33" s="110" t="s">
        <v>380</v>
      </c>
    </row>
    <row r="34" spans="1:24" x14ac:dyDescent="0.35">
      <c r="A34" s="191" t="s">
        <v>332</v>
      </c>
      <c r="B34" s="226">
        <f>AVERAGE('MZA empleo TRIM'!AI33:AL33)</f>
        <v>42.75</v>
      </c>
      <c r="C34" s="226">
        <f>AVERAGE('MZA empleo TRIM'!AM33:AP33)</f>
        <v>51</v>
      </c>
      <c r="D34" s="226">
        <f>AVERAGE('MZA empleo TRIM'!AQ33:AT33)</f>
        <v>46</v>
      </c>
      <c r="E34" s="226">
        <f>AVERAGE('MZA empleo TRIM'!AU33:AX33)</f>
        <v>57.25</v>
      </c>
      <c r="F34" s="226">
        <f>AVERAGE('MZA empleo TRIM'!AY33:BB33)</f>
        <v>56.75</v>
      </c>
      <c r="G34" s="226">
        <f>AVERAGE('MZA empleo TRIM'!BC33:BF33)</f>
        <v>50.5</v>
      </c>
      <c r="H34" s="226">
        <f>AVERAGE('MZA empleo TRIM'!BG33:BJ33)</f>
        <v>55.25</v>
      </c>
      <c r="I34" s="226">
        <f>AVERAGE('MZA empleo TRIM'!BK33:BN33)</f>
        <v>63.5</v>
      </c>
      <c r="J34" s="226">
        <f>AVERAGE('MZA empleo TRIM'!BO33:BR33)</f>
        <v>53</v>
      </c>
      <c r="K34" s="226">
        <f>AVERAGE('MZA empleo TRIM'!BS33:BV33)</f>
        <v>49.75</v>
      </c>
      <c r="L34" s="226">
        <f>AVERAGE('MZA empleo TRIM'!BW33:BZ33)</f>
        <v>42.5</v>
      </c>
      <c r="M34" s="226">
        <f>AVERAGE('MZA empleo TRIM'!CA33:CD33)</f>
        <v>32.75</v>
      </c>
      <c r="N34" s="226">
        <f>AVERAGE('MZA empleo TRIM'!CE33:CH33)</f>
        <v>36.25</v>
      </c>
      <c r="O34" s="226">
        <f>AVERAGE('MZA empleo TRIM'!CI33:CL33)</f>
        <v>35.75</v>
      </c>
      <c r="P34" s="226">
        <f>AVERAGE('MZA empleo TRIM'!CM33:CP33)</f>
        <v>40.25</v>
      </c>
      <c r="Q34" s="226">
        <f>AVERAGE('MZA empleo TRIM'!CQ33:CT33)</f>
        <v>53.5</v>
      </c>
      <c r="R34" s="226">
        <f>AVERAGE('MZA empleo TRIM'!CU33:CX33)</f>
        <v>44.5</v>
      </c>
      <c r="S34" s="226">
        <f>AVERAGE('MZA empleo TRIM'!CY33:DB33)</f>
        <v>56.5</v>
      </c>
      <c r="T34" s="226">
        <f>AVERAGE('MZA empleo TRIM'!DC33:DF33)</f>
        <v>67.75</v>
      </c>
      <c r="U34" s="226">
        <f>AVERAGE('MZA empleo TRIM'!DG33:DJ33)</f>
        <v>68.25</v>
      </c>
      <c r="V34" s="226">
        <f>AVERAGE('MZA empleo TRIM'!DK33:DN33)</f>
        <v>66.75</v>
      </c>
      <c r="X34" s="110">
        <f t="shared" si="0"/>
        <v>0.56140350877192979</v>
      </c>
    </row>
    <row r="35" spans="1:24" x14ac:dyDescent="0.35">
      <c r="A35" s="191" t="s">
        <v>333</v>
      </c>
      <c r="B35" s="226">
        <f>AVERAGE('MZA empleo TRIM'!AI34:AL34)</f>
        <v>207.25</v>
      </c>
      <c r="C35" s="226">
        <f>AVERAGE('MZA empleo TRIM'!AM34:AP34)</f>
        <v>234.25</v>
      </c>
      <c r="D35" s="226">
        <f>AVERAGE('MZA empleo TRIM'!AQ34:AT34)</f>
        <v>271.5</v>
      </c>
      <c r="E35" s="226">
        <f>AVERAGE('MZA empleo TRIM'!AU34:AX34)</f>
        <v>273.5</v>
      </c>
      <c r="F35" s="226">
        <f>AVERAGE('MZA empleo TRIM'!AY34:BB34)</f>
        <v>267.5</v>
      </c>
      <c r="G35" s="226">
        <f>AVERAGE('MZA empleo TRIM'!BC34:BF34)</f>
        <v>272.75</v>
      </c>
      <c r="H35" s="226">
        <f>AVERAGE('MZA empleo TRIM'!BG34:BJ34)</f>
        <v>238.5</v>
      </c>
      <c r="I35" s="226">
        <f>AVERAGE('MZA empleo TRIM'!BK34:BN34)</f>
        <v>234.5</v>
      </c>
      <c r="J35" s="226">
        <f>AVERAGE('MZA empleo TRIM'!BO34:BR34)</f>
        <v>228.5</v>
      </c>
      <c r="K35" s="226">
        <f>AVERAGE('MZA empleo TRIM'!BS34:BV34)</f>
        <v>239.25</v>
      </c>
      <c r="L35" s="226">
        <f>AVERAGE('MZA empleo TRIM'!BW34:BZ34)</f>
        <v>241.75</v>
      </c>
      <c r="M35" s="226">
        <f>AVERAGE('MZA empleo TRIM'!CA34:CD34)</f>
        <v>244</v>
      </c>
      <c r="N35" s="226">
        <f>AVERAGE('MZA empleo TRIM'!CE34:CH34)</f>
        <v>238.5</v>
      </c>
      <c r="O35" s="226">
        <f>AVERAGE('MZA empleo TRIM'!CI34:CL34)</f>
        <v>242.25</v>
      </c>
      <c r="P35" s="226">
        <f>AVERAGE('MZA empleo TRIM'!CM34:CP34)</f>
        <v>238.5</v>
      </c>
      <c r="Q35" s="226">
        <f>AVERAGE('MZA empleo TRIM'!CQ34:CT34)</f>
        <v>209.75</v>
      </c>
      <c r="R35" s="226">
        <f>AVERAGE('MZA empleo TRIM'!CU34:CX34)</f>
        <v>192.5</v>
      </c>
      <c r="S35" s="226">
        <f>AVERAGE('MZA empleo TRIM'!CY34:DB34)</f>
        <v>188.75</v>
      </c>
      <c r="T35" s="226">
        <f>AVERAGE('MZA empleo TRIM'!DC34:DF34)</f>
        <v>201.75</v>
      </c>
      <c r="U35" s="226">
        <f>AVERAGE('MZA empleo TRIM'!DG34:DJ34)</f>
        <v>204.5</v>
      </c>
      <c r="V35" s="226">
        <f>AVERAGE('MZA empleo TRIM'!DK34:DN34)</f>
        <v>208.75</v>
      </c>
      <c r="X35" s="110">
        <f t="shared" si="0"/>
        <v>7.2376357056694813E-3</v>
      </c>
    </row>
    <row r="36" spans="1:24" x14ac:dyDescent="0.35">
      <c r="A36" s="191" t="s">
        <v>334</v>
      </c>
      <c r="B36" s="226">
        <f>AVERAGE('MZA empleo TRIM'!AI35:AL35)</f>
        <v>15.5</v>
      </c>
      <c r="C36" s="226">
        <f>AVERAGE('MZA empleo TRIM'!AM35:AP35)</f>
        <v>17.75</v>
      </c>
      <c r="D36" s="226">
        <f>AVERAGE('MZA empleo TRIM'!AQ35:AT35)</f>
        <v>30</v>
      </c>
      <c r="E36" s="226">
        <f>AVERAGE('MZA empleo TRIM'!AU35:AX35)</f>
        <v>23</v>
      </c>
      <c r="F36" s="226">
        <f>AVERAGE('MZA empleo TRIM'!AY35:BB35)</f>
        <v>20.5</v>
      </c>
      <c r="G36" s="226">
        <f>AVERAGE('MZA empleo TRIM'!BC35:BF35)</f>
        <v>37.5</v>
      </c>
      <c r="H36" s="226">
        <f>AVERAGE('MZA empleo TRIM'!BG35:BJ35)</f>
        <v>46</v>
      </c>
      <c r="I36" s="226">
        <f>AVERAGE('MZA empleo TRIM'!BK35:BN35)</f>
        <v>37.75</v>
      </c>
      <c r="J36" s="226">
        <f>AVERAGE('MZA empleo TRIM'!BO35:BR35)</f>
        <v>53.25</v>
      </c>
      <c r="K36" s="226">
        <f>AVERAGE('MZA empleo TRIM'!BS35:BV35)</f>
        <v>62.25</v>
      </c>
      <c r="L36" s="226">
        <f>AVERAGE('MZA empleo TRIM'!BW35:BZ35)</f>
        <v>50.75</v>
      </c>
      <c r="M36" s="226">
        <f>AVERAGE('MZA empleo TRIM'!CA35:CD35)</f>
        <v>53.25</v>
      </c>
      <c r="N36" s="226">
        <f>AVERAGE('MZA empleo TRIM'!CE35:CH35)</f>
        <v>49.25</v>
      </c>
      <c r="O36" s="226">
        <f>AVERAGE('MZA empleo TRIM'!CI35:CL35)</f>
        <v>47.5</v>
      </c>
      <c r="P36" s="226">
        <f>AVERAGE('MZA empleo TRIM'!CM35:CP35)</f>
        <v>49.75</v>
      </c>
      <c r="Q36" s="226">
        <f>AVERAGE('MZA empleo TRIM'!CQ35:CT35)</f>
        <v>61</v>
      </c>
      <c r="R36" s="226">
        <f>AVERAGE('MZA empleo TRIM'!CU35:CX35)</f>
        <v>58.25</v>
      </c>
      <c r="S36" s="226">
        <f>AVERAGE('MZA empleo TRIM'!CY35:DB35)</f>
        <v>57.75</v>
      </c>
      <c r="T36" s="226">
        <f>AVERAGE('MZA empleo TRIM'!DC35:DF35)</f>
        <v>64.75</v>
      </c>
      <c r="U36" s="226">
        <f>AVERAGE('MZA empleo TRIM'!DG35:DJ35)</f>
        <v>53.75</v>
      </c>
      <c r="V36" s="226">
        <f>AVERAGE('MZA empleo TRIM'!DK35:DN35)</f>
        <v>39.25</v>
      </c>
      <c r="X36" s="110">
        <f t="shared" si="0"/>
        <v>1.532258064516129</v>
      </c>
    </row>
    <row r="37" spans="1:24" x14ac:dyDescent="0.35">
      <c r="A37" s="191" t="s">
        <v>335</v>
      </c>
      <c r="B37" s="226">
        <f>AVERAGE('MZA empleo TRIM'!AI36:AL36)</f>
        <v>921.75</v>
      </c>
      <c r="C37" s="226">
        <f>AVERAGE('MZA empleo TRIM'!AM36:AP36)</f>
        <v>1047</v>
      </c>
      <c r="D37" s="226">
        <f>AVERAGE('MZA empleo TRIM'!AQ36:AT36)</f>
        <v>1121.5</v>
      </c>
      <c r="E37" s="226">
        <f>AVERAGE('MZA empleo TRIM'!AU36:AX36)</f>
        <v>1200</v>
      </c>
      <c r="F37" s="226">
        <f>AVERAGE('MZA empleo TRIM'!AY36:BB36)</f>
        <v>1257</v>
      </c>
      <c r="G37" s="226">
        <f>AVERAGE('MZA empleo TRIM'!BC36:BF36)</f>
        <v>1181</v>
      </c>
      <c r="H37" s="226">
        <f>AVERAGE('MZA empleo TRIM'!BG36:BJ36)</f>
        <v>1226.5</v>
      </c>
      <c r="I37" s="226">
        <f>AVERAGE('MZA empleo TRIM'!BK36:BN36)</f>
        <v>1301</v>
      </c>
      <c r="J37" s="226">
        <f>AVERAGE('MZA empleo TRIM'!BO36:BR36)</f>
        <v>1376.75</v>
      </c>
      <c r="K37" s="226">
        <f>AVERAGE('MZA empleo TRIM'!BS36:BV36)</f>
        <v>1347</v>
      </c>
      <c r="L37" s="226">
        <f>AVERAGE('MZA empleo TRIM'!BW36:BZ36)</f>
        <v>1244.75</v>
      </c>
      <c r="M37" s="226">
        <f>AVERAGE('MZA empleo TRIM'!CA36:CD36)</f>
        <v>1223.5</v>
      </c>
      <c r="N37" s="226">
        <f>AVERAGE('MZA empleo TRIM'!CE36:CH36)</f>
        <v>1201.5</v>
      </c>
      <c r="O37" s="226">
        <f>AVERAGE('MZA empleo TRIM'!CI36:CL36)</f>
        <v>1179.25</v>
      </c>
      <c r="P37" s="226">
        <f>AVERAGE('MZA empleo TRIM'!CM36:CP36)</f>
        <v>1216.25</v>
      </c>
      <c r="Q37" s="226">
        <f>AVERAGE('MZA empleo TRIM'!CQ36:CT36)</f>
        <v>1094</v>
      </c>
      <c r="R37" s="226">
        <f>AVERAGE('MZA empleo TRIM'!CU36:CX36)</f>
        <v>1016.75</v>
      </c>
      <c r="S37" s="226">
        <f>AVERAGE('MZA empleo TRIM'!CY36:DB36)</f>
        <v>1037</v>
      </c>
      <c r="T37" s="226">
        <f>AVERAGE('MZA empleo TRIM'!DC36:DF36)</f>
        <v>1068</v>
      </c>
      <c r="U37" s="226">
        <f>AVERAGE('MZA empleo TRIM'!DG36:DJ36)</f>
        <v>1013.25</v>
      </c>
      <c r="V37" s="226">
        <f>AVERAGE('MZA empleo TRIM'!DK36:DN36)</f>
        <v>979</v>
      </c>
      <c r="X37" s="110">
        <f t="shared" si="0"/>
        <v>6.2110116625983182E-2</v>
      </c>
    </row>
    <row r="38" spans="1:24" ht="15" thickBot="1" x14ac:dyDescent="0.4">
      <c r="A38" s="185" t="s">
        <v>336</v>
      </c>
      <c r="B38" s="226">
        <f>AVERAGE('MZA empleo TRIM'!AI37:AL37)</f>
        <v>32.25</v>
      </c>
      <c r="C38" s="226">
        <f>AVERAGE('MZA empleo TRIM'!AM37:AP37)</f>
        <v>83.25</v>
      </c>
      <c r="D38" s="226" t="s">
        <v>380</v>
      </c>
      <c r="E38" s="226" t="s">
        <v>380</v>
      </c>
      <c r="F38" s="226">
        <f>AVERAGE('MZA empleo TRIM'!AY37:BB37)</f>
        <v>36</v>
      </c>
      <c r="G38" s="226">
        <f>AVERAGE('MZA empleo TRIM'!BC37:BF37)</f>
        <v>38.25</v>
      </c>
      <c r="H38" s="226">
        <f>AVERAGE('MZA empleo TRIM'!BG37:BJ37)</f>
        <v>42</v>
      </c>
      <c r="I38" s="226">
        <f>AVERAGE('MZA empleo TRIM'!BK37:BN37)</f>
        <v>41.5</v>
      </c>
      <c r="J38" s="226">
        <f>AVERAGE('MZA empleo TRIM'!BO37:BR37)</f>
        <v>46.75</v>
      </c>
      <c r="K38" s="226">
        <f>AVERAGE('MZA empleo TRIM'!BS37:BV37)</f>
        <v>45</v>
      </c>
      <c r="L38" s="226">
        <f>AVERAGE('MZA empleo TRIM'!BW37:BZ37)</f>
        <v>43.5</v>
      </c>
      <c r="M38" s="226">
        <f>AVERAGE('MZA empleo TRIM'!CA37:CD37)</f>
        <v>57.5</v>
      </c>
      <c r="N38" s="226">
        <f>AVERAGE('MZA empleo TRIM'!CE37:CH37)</f>
        <v>59.75</v>
      </c>
      <c r="O38" s="226">
        <f>AVERAGE('MZA empleo TRIM'!CI37:CL37)</f>
        <v>53.5</v>
      </c>
      <c r="P38" s="226">
        <f>AVERAGE('MZA empleo TRIM'!CM37:CP37)</f>
        <v>46</v>
      </c>
      <c r="Q38" s="226">
        <f>AVERAGE('MZA empleo TRIM'!CQ37:CT37)</f>
        <v>38</v>
      </c>
      <c r="R38" s="226">
        <f>AVERAGE('MZA empleo TRIM'!CU37:CX37)</f>
        <v>35.5</v>
      </c>
      <c r="S38" s="226">
        <f>AVERAGE('MZA empleo TRIM'!CY37:DB37)</f>
        <v>45.5</v>
      </c>
      <c r="T38" s="226">
        <f>AVERAGE('MZA empleo TRIM'!DC37:DF37)</f>
        <v>51.25</v>
      </c>
      <c r="U38" s="226">
        <f>AVERAGE('MZA empleo TRIM'!DG37:DJ37)</f>
        <v>55.5</v>
      </c>
      <c r="V38" s="226">
        <f>AVERAGE('MZA empleo TRIM'!DK37:DN37)</f>
        <v>50.75</v>
      </c>
      <c r="X38" s="110">
        <f t="shared" si="0"/>
        <v>0.5736434108527132</v>
      </c>
    </row>
    <row r="39" spans="1:24" ht="15" thickBot="1" x14ac:dyDescent="0.4">
      <c r="A39" s="165" t="s">
        <v>337</v>
      </c>
      <c r="B39" s="226">
        <f>AVERAGE('MZA empleo TRIM'!AI38:AL38)</f>
        <v>2328.25</v>
      </c>
      <c r="C39" s="226">
        <f>AVERAGE('MZA empleo TRIM'!AM38:AP38)</f>
        <v>2321.25</v>
      </c>
      <c r="D39" s="226">
        <f>AVERAGE('MZA empleo TRIM'!AQ38:AT38)</f>
        <v>2495.5</v>
      </c>
      <c r="E39" s="226">
        <f>AVERAGE('MZA empleo TRIM'!AU38:AX38)</f>
        <v>2632.25</v>
      </c>
      <c r="F39" s="226">
        <f>AVERAGE('MZA empleo TRIM'!AY38:BB38)</f>
        <v>2459.5</v>
      </c>
      <c r="G39" s="226">
        <f>AVERAGE('MZA empleo TRIM'!BC38:BF38)</f>
        <v>2487.25</v>
      </c>
      <c r="H39" s="226">
        <f>AVERAGE('MZA empleo TRIM'!BG38:BJ38)</f>
        <v>2773.5</v>
      </c>
      <c r="I39" s="226">
        <f>AVERAGE('MZA empleo TRIM'!BK38:BN38)</f>
        <v>2648.75</v>
      </c>
      <c r="J39" s="226">
        <f>AVERAGE('MZA empleo TRIM'!BO38:BR38)</f>
        <v>2667.75</v>
      </c>
      <c r="K39" s="226">
        <f>AVERAGE('MZA empleo TRIM'!BS38:BV38)</f>
        <v>2748</v>
      </c>
      <c r="L39" s="226">
        <f>AVERAGE('MZA empleo TRIM'!BW38:BZ38)</f>
        <v>2726.25</v>
      </c>
      <c r="M39" s="226">
        <f>AVERAGE('MZA empleo TRIM'!CA38:CD38)</f>
        <v>2831.25</v>
      </c>
      <c r="N39" s="226">
        <f>AVERAGE('MZA empleo TRIM'!CE38:CH38)</f>
        <v>2860.25</v>
      </c>
      <c r="O39" s="226">
        <f>AVERAGE('MZA empleo TRIM'!CI38:CL38)</f>
        <v>2991.75</v>
      </c>
      <c r="P39" s="226">
        <f>AVERAGE('MZA empleo TRIM'!CM38:CP38)</f>
        <v>3110.75</v>
      </c>
      <c r="Q39" s="226">
        <f>AVERAGE('MZA empleo TRIM'!CQ38:CT38)</f>
        <v>3176.5</v>
      </c>
      <c r="R39" s="226">
        <f>AVERAGE('MZA empleo TRIM'!CU38:CX38)</f>
        <v>3043.5</v>
      </c>
      <c r="S39" s="226">
        <f>AVERAGE('MZA empleo TRIM'!CY38:DB38)</f>
        <v>3101.5</v>
      </c>
      <c r="T39" s="226">
        <f>AVERAGE('MZA empleo TRIM'!DC38:DF38)</f>
        <v>3243</v>
      </c>
      <c r="U39" s="226">
        <f>AVERAGE('MZA empleo TRIM'!DG38:DJ38)</f>
        <v>3308</v>
      </c>
      <c r="V39" s="226">
        <f>AVERAGE('MZA empleo TRIM'!DK38:DN38)</f>
        <v>3462.75</v>
      </c>
      <c r="X39" s="110">
        <f t="shared" si="0"/>
        <v>0.48727585096102222</v>
      </c>
    </row>
    <row r="40" spans="1:24" x14ac:dyDescent="0.35">
      <c r="A40" s="171" t="s">
        <v>338</v>
      </c>
      <c r="B40" s="226">
        <f>AVERAGE('MZA empleo TRIM'!AI39:AL39)</f>
        <v>1695.5</v>
      </c>
      <c r="C40" s="226">
        <f>AVERAGE('MZA empleo TRIM'!AM39:AP39)</f>
        <v>1703.5</v>
      </c>
      <c r="D40" s="226">
        <f>AVERAGE('MZA empleo TRIM'!AQ39:AT39)</f>
        <v>1870</v>
      </c>
      <c r="E40" s="226">
        <f>AVERAGE('MZA empleo TRIM'!AU39:AX39)</f>
        <v>1951.5</v>
      </c>
      <c r="F40" s="226">
        <f>AVERAGE('MZA empleo TRIM'!AY39:BB39)</f>
        <v>1784</v>
      </c>
      <c r="G40" s="226">
        <f>AVERAGE('MZA empleo TRIM'!BC39:BF39)</f>
        <v>1797</v>
      </c>
      <c r="H40" s="226">
        <f>AVERAGE('MZA empleo TRIM'!BG39:BJ39)</f>
        <v>1822</v>
      </c>
      <c r="I40" s="226">
        <f>AVERAGE('MZA empleo TRIM'!BK39:BN39)</f>
        <v>1850.25</v>
      </c>
      <c r="J40" s="226">
        <f>AVERAGE('MZA empleo TRIM'!BO39:BR39)</f>
        <v>1841.25</v>
      </c>
      <c r="K40" s="226">
        <f>AVERAGE('MZA empleo TRIM'!BS39:BV39)</f>
        <v>1896.25</v>
      </c>
      <c r="L40" s="226">
        <f>AVERAGE('MZA empleo TRIM'!BW39:BZ39)</f>
        <v>1858.25</v>
      </c>
      <c r="M40" s="226">
        <f>AVERAGE('MZA empleo TRIM'!CA39:CD39)</f>
        <v>1923</v>
      </c>
      <c r="N40" s="226">
        <f>AVERAGE('MZA empleo TRIM'!CE39:CH39)</f>
        <v>1931.75</v>
      </c>
      <c r="O40" s="226">
        <f>AVERAGE('MZA empleo TRIM'!CI39:CL39)</f>
        <v>2019.75</v>
      </c>
      <c r="P40" s="226">
        <f>AVERAGE('MZA empleo TRIM'!CM39:CP39)</f>
        <v>2100.75</v>
      </c>
      <c r="Q40" s="226">
        <f>AVERAGE('MZA empleo TRIM'!CQ39:CT39)</f>
        <v>2174.5</v>
      </c>
      <c r="R40" s="226">
        <f>AVERAGE('MZA empleo TRIM'!CU39:CX39)</f>
        <v>2060.5</v>
      </c>
      <c r="S40" s="226">
        <f>AVERAGE('MZA empleo TRIM'!CY39:DB39)</f>
        <v>2100.25</v>
      </c>
      <c r="T40" s="226">
        <f>AVERAGE('MZA empleo TRIM'!DC39:DF39)</f>
        <v>2189</v>
      </c>
      <c r="U40" s="226">
        <f>AVERAGE('MZA empleo TRIM'!DG39:DJ39)</f>
        <v>2199.75</v>
      </c>
      <c r="V40" s="226">
        <f>AVERAGE('MZA empleo TRIM'!DK39:DN39)</f>
        <v>2329.25</v>
      </c>
      <c r="X40" s="110">
        <f t="shared" si="0"/>
        <v>0.37378354467708641</v>
      </c>
    </row>
    <row r="41" spans="1:24" ht="15" thickBot="1" x14ac:dyDescent="0.4">
      <c r="A41" s="195" t="s">
        <v>339</v>
      </c>
      <c r="B41" s="226">
        <f>AVERAGE('MZA empleo TRIM'!AI40:AL40)</f>
        <v>632.75</v>
      </c>
      <c r="C41" s="226">
        <f>AVERAGE('MZA empleo TRIM'!AM40:AP40)</f>
        <v>617.75</v>
      </c>
      <c r="D41" s="226">
        <f>AVERAGE('MZA empleo TRIM'!AQ40:AT40)</f>
        <v>625.5</v>
      </c>
      <c r="E41" s="226">
        <f>AVERAGE('MZA empleo TRIM'!AU40:AX40)</f>
        <v>680.75</v>
      </c>
      <c r="F41" s="226">
        <f>AVERAGE('MZA empleo TRIM'!AY40:BB40)</f>
        <v>675.5</v>
      </c>
      <c r="G41" s="226">
        <f>AVERAGE('MZA empleo TRIM'!BC40:BF40)</f>
        <v>690.25</v>
      </c>
      <c r="H41" s="226">
        <f>AVERAGE('MZA empleo TRIM'!BG40:BJ40)</f>
        <v>951.5</v>
      </c>
      <c r="I41" s="226">
        <f>AVERAGE('MZA empleo TRIM'!BK40:BN40)</f>
        <v>798.5</v>
      </c>
      <c r="J41" s="226">
        <f>AVERAGE('MZA empleo TRIM'!BO40:BR40)</f>
        <v>826.5</v>
      </c>
      <c r="K41" s="226">
        <f>AVERAGE('MZA empleo TRIM'!BS40:BV40)</f>
        <v>851.75</v>
      </c>
      <c r="L41" s="226">
        <f>AVERAGE('MZA empleo TRIM'!BW40:BZ40)</f>
        <v>868</v>
      </c>
      <c r="M41" s="226">
        <f>AVERAGE('MZA empleo TRIM'!CA40:CD40)</f>
        <v>908.25</v>
      </c>
      <c r="N41" s="226">
        <f>AVERAGE('MZA empleo TRIM'!CE40:CH40)</f>
        <v>928.5</v>
      </c>
      <c r="O41" s="226">
        <f>AVERAGE('MZA empleo TRIM'!CI40:CL40)</f>
        <v>972</v>
      </c>
      <c r="P41" s="226">
        <f>AVERAGE('MZA empleo TRIM'!CM40:CP40)</f>
        <v>1010</v>
      </c>
      <c r="Q41" s="226">
        <f>AVERAGE('MZA empleo TRIM'!CQ40:CT40)</f>
        <v>1002</v>
      </c>
      <c r="R41" s="226">
        <f>AVERAGE('MZA empleo TRIM'!CU40:CX40)</f>
        <v>983</v>
      </c>
      <c r="S41" s="226">
        <f>AVERAGE('MZA empleo TRIM'!CY40:DB40)</f>
        <v>1001.25</v>
      </c>
      <c r="T41" s="226">
        <f>AVERAGE('MZA empleo TRIM'!DC40:DF40)</f>
        <v>1054</v>
      </c>
      <c r="U41" s="226">
        <f>AVERAGE('MZA empleo TRIM'!DG40:DJ40)</f>
        <v>1108.25</v>
      </c>
      <c r="V41" s="226">
        <f>AVERAGE('MZA empleo TRIM'!DK40:DN40)</f>
        <v>1133.5</v>
      </c>
      <c r="X41" s="110">
        <f t="shared" si="0"/>
        <v>0.79138680363492686</v>
      </c>
    </row>
    <row r="42" spans="1:24" ht="15" thickBot="1" x14ac:dyDescent="0.4">
      <c r="A42" s="199" t="s">
        <v>11</v>
      </c>
      <c r="B42" s="226">
        <f>AVERAGE('MZA empleo TRIM'!AI41:AL41)</f>
        <v>8710.25</v>
      </c>
      <c r="C42" s="226">
        <f>AVERAGE('MZA empleo TRIM'!AM41:AP41)</f>
        <v>11255.5</v>
      </c>
      <c r="D42" s="226">
        <f>AVERAGE('MZA empleo TRIM'!AQ41:AT41)</f>
        <v>14358.25</v>
      </c>
      <c r="E42" s="226">
        <f>AVERAGE('MZA empleo TRIM'!AU41:AX41)</f>
        <v>16844.5</v>
      </c>
      <c r="F42" s="226">
        <f>AVERAGE('MZA empleo TRIM'!AY41:BB41)</f>
        <v>16119.5</v>
      </c>
      <c r="G42" s="226">
        <f>AVERAGE('MZA empleo TRIM'!BC41:BF41)</f>
        <v>14651</v>
      </c>
      <c r="H42" s="226">
        <f>AVERAGE('MZA empleo TRIM'!BG41:BJ41)</f>
        <v>15741.5</v>
      </c>
      <c r="I42" s="226">
        <f>AVERAGE('MZA empleo TRIM'!BK41:BN41)</f>
        <v>18620</v>
      </c>
      <c r="J42" s="226">
        <f>AVERAGE('MZA empleo TRIM'!BO41:BR41)</f>
        <v>19645.5</v>
      </c>
      <c r="K42" s="226">
        <f>AVERAGE('MZA empleo TRIM'!BS41:BV41)</f>
        <v>17763.5</v>
      </c>
      <c r="L42" s="226">
        <f>AVERAGE('MZA empleo TRIM'!BW41:BZ41)</f>
        <v>17491.75</v>
      </c>
      <c r="M42" s="226">
        <f>AVERAGE('MZA empleo TRIM'!CA41:CD41)</f>
        <v>20002</v>
      </c>
      <c r="N42" s="226">
        <f>AVERAGE('MZA empleo TRIM'!CE41:CH41)</f>
        <v>17981.25</v>
      </c>
      <c r="O42" s="226">
        <f>AVERAGE('MZA empleo TRIM'!CI41:CL41)</f>
        <v>19762.5</v>
      </c>
      <c r="P42" s="226">
        <f>AVERAGE('MZA empleo TRIM'!CM41:CP41)</f>
        <v>20879</v>
      </c>
      <c r="Q42" s="226">
        <f>AVERAGE('MZA empleo TRIM'!CQ41:CT41)</f>
        <v>21379.25</v>
      </c>
      <c r="R42" s="226">
        <f>AVERAGE('MZA empleo TRIM'!CU41:CX41)</f>
        <v>14907.5</v>
      </c>
      <c r="S42" s="226">
        <f>AVERAGE('MZA empleo TRIM'!CY41:DB41)</f>
        <v>14416</v>
      </c>
      <c r="T42" s="226">
        <f>AVERAGE('MZA empleo TRIM'!DC41:DF41)</f>
        <v>16986.75</v>
      </c>
      <c r="U42" s="226">
        <f>AVERAGE('MZA empleo TRIM'!DG41:DJ41)</f>
        <v>19127.5</v>
      </c>
      <c r="V42" s="226">
        <f>AVERAGE('MZA empleo TRIM'!DK41:DN41)</f>
        <v>17415.5</v>
      </c>
      <c r="X42" s="110">
        <f t="shared" si="0"/>
        <v>0.99942596366349989</v>
      </c>
    </row>
    <row r="43" spans="1:24" ht="15" thickBot="1" x14ac:dyDescent="0.4">
      <c r="A43" s="181" t="s">
        <v>340</v>
      </c>
      <c r="B43" s="226">
        <f>AVERAGE('MZA empleo TRIM'!AI42:AL42)</f>
        <v>8710.25</v>
      </c>
      <c r="C43" s="226">
        <f>AVERAGE('MZA empleo TRIM'!AM42:AP42)</f>
        <v>11255.5</v>
      </c>
      <c r="D43" s="226">
        <f>AVERAGE('MZA empleo TRIM'!AQ42:AT42)</f>
        <v>14358.25</v>
      </c>
      <c r="E43" s="226">
        <f>AVERAGE('MZA empleo TRIM'!AU42:AX42)</f>
        <v>16844.5</v>
      </c>
      <c r="F43" s="226">
        <f>AVERAGE('MZA empleo TRIM'!AY42:BB42)</f>
        <v>16119.5</v>
      </c>
      <c r="G43" s="226">
        <f>AVERAGE('MZA empleo TRIM'!BC42:BF42)</f>
        <v>14651</v>
      </c>
      <c r="H43" s="226">
        <f>AVERAGE('MZA empleo TRIM'!BG42:BJ42)</f>
        <v>15741.5</v>
      </c>
      <c r="I43" s="226">
        <f>AVERAGE('MZA empleo TRIM'!BK42:BN42)</f>
        <v>18620</v>
      </c>
      <c r="J43" s="226">
        <f>AVERAGE('MZA empleo TRIM'!BO42:BR42)</f>
        <v>19645.5</v>
      </c>
      <c r="K43" s="226">
        <f>AVERAGE('MZA empleo TRIM'!BS42:BV42)</f>
        <v>17763.5</v>
      </c>
      <c r="L43" s="226">
        <f>AVERAGE('MZA empleo TRIM'!BW42:BZ42)</f>
        <v>17491.75</v>
      </c>
      <c r="M43" s="226">
        <f>AVERAGE('MZA empleo TRIM'!CA42:CD42)</f>
        <v>20002</v>
      </c>
      <c r="N43" s="226">
        <f>AVERAGE('MZA empleo TRIM'!CE42:CH42)</f>
        <v>17981.25</v>
      </c>
      <c r="O43" s="226">
        <f>AVERAGE('MZA empleo TRIM'!CI42:CL42)</f>
        <v>19762.5</v>
      </c>
      <c r="P43" s="226">
        <f>AVERAGE('MZA empleo TRIM'!CM42:CP42)</f>
        <v>20879</v>
      </c>
      <c r="Q43" s="226">
        <f>AVERAGE('MZA empleo TRIM'!CQ42:CT42)</f>
        <v>21379.25</v>
      </c>
      <c r="R43" s="226">
        <f>AVERAGE('MZA empleo TRIM'!CU42:CX42)</f>
        <v>14907.5</v>
      </c>
      <c r="S43" s="226">
        <f>AVERAGE('MZA empleo TRIM'!CY42:DB42)</f>
        <v>14416</v>
      </c>
      <c r="T43" s="226">
        <f>AVERAGE('MZA empleo TRIM'!DC42:DF42)</f>
        <v>16986.75</v>
      </c>
      <c r="U43" s="226">
        <f>AVERAGE('MZA empleo TRIM'!DG42:DJ42)</f>
        <v>19127.5</v>
      </c>
      <c r="V43" s="226">
        <f>AVERAGE('MZA empleo TRIM'!DK42:DN42)</f>
        <v>17415.5</v>
      </c>
      <c r="X43" s="110">
        <f t="shared" si="0"/>
        <v>0.99942596366349989</v>
      </c>
    </row>
    <row r="44" spans="1:24" ht="15" thickBot="1" x14ac:dyDescent="0.4">
      <c r="A44" s="165" t="s">
        <v>341</v>
      </c>
      <c r="B44" s="226">
        <f>AVERAGE('MZA empleo TRIM'!AI43:AL43)</f>
        <v>26276.5</v>
      </c>
      <c r="C44" s="226">
        <f>AVERAGE('MZA empleo TRIM'!AM43:AP43)</f>
        <v>29157.75</v>
      </c>
      <c r="D44" s="226">
        <f>AVERAGE('MZA empleo TRIM'!AQ43:AT43)</f>
        <v>31877.25</v>
      </c>
      <c r="E44" s="226">
        <f>AVERAGE('MZA empleo TRIM'!AU43:AX43)</f>
        <v>35900.75</v>
      </c>
      <c r="F44" s="226">
        <f>AVERAGE('MZA empleo TRIM'!AY43:BB43)</f>
        <v>38385</v>
      </c>
      <c r="G44" s="226">
        <f>AVERAGE('MZA empleo TRIM'!BC43:BF43)</f>
        <v>38642.5</v>
      </c>
      <c r="H44" s="226">
        <f>AVERAGE('MZA empleo TRIM'!BG43:BJ43)</f>
        <v>39360.75</v>
      </c>
      <c r="I44" s="226">
        <f>AVERAGE('MZA empleo TRIM'!BK43:BN43)</f>
        <v>41540.5</v>
      </c>
      <c r="J44" s="226">
        <f>AVERAGE('MZA empleo TRIM'!BO43:BR43)</f>
        <v>42669.5</v>
      </c>
      <c r="K44" s="226">
        <f>AVERAGE('MZA empleo TRIM'!BS43:BV43)</f>
        <v>43784.75</v>
      </c>
      <c r="L44" s="226">
        <f>AVERAGE('MZA empleo TRIM'!BW43:BZ43)</f>
        <v>43981.75</v>
      </c>
      <c r="M44" s="226">
        <f>AVERAGE('MZA empleo TRIM'!CA43:CD43)</f>
        <v>44872.75</v>
      </c>
      <c r="N44" s="226">
        <f>AVERAGE('MZA empleo TRIM'!CE43:CH43)</f>
        <v>45545.75</v>
      </c>
      <c r="O44" s="226">
        <f>AVERAGE('MZA empleo TRIM'!CI43:CL43)</f>
        <v>47033.25</v>
      </c>
      <c r="P44" s="226">
        <f>AVERAGE('MZA empleo TRIM'!CM43:CP43)</f>
        <v>48210.25</v>
      </c>
      <c r="Q44" s="226">
        <f>AVERAGE('MZA empleo TRIM'!CQ43:CT43)</f>
        <v>46855.5</v>
      </c>
      <c r="R44" s="226">
        <f>AVERAGE('MZA empleo TRIM'!CU43:CX43)</f>
        <v>44833</v>
      </c>
      <c r="S44" s="226">
        <f>AVERAGE('MZA empleo TRIM'!CY43:DB43)</f>
        <v>46065</v>
      </c>
      <c r="T44" s="226">
        <f>AVERAGE('MZA empleo TRIM'!DC43:DF43)</f>
        <v>51131.75</v>
      </c>
      <c r="U44" s="226">
        <f>AVERAGE('MZA empleo TRIM'!DG43:DJ43)</f>
        <v>49896.75</v>
      </c>
      <c r="V44" s="226">
        <f>AVERAGE('MZA empleo TRIM'!DK43:DN43)</f>
        <v>49826.5</v>
      </c>
      <c r="X44" s="110">
        <f t="shared" si="0"/>
        <v>0.89623808345860367</v>
      </c>
    </row>
    <row r="45" spans="1:24" x14ac:dyDescent="0.35">
      <c r="A45" s="171" t="s">
        <v>342</v>
      </c>
      <c r="B45" s="226">
        <f>AVERAGE('MZA empleo TRIM'!AI44:AL44)</f>
        <v>4506.75</v>
      </c>
      <c r="C45" s="226">
        <f>AVERAGE('MZA empleo TRIM'!AM44:AP44)</f>
        <v>5121.25</v>
      </c>
      <c r="D45" s="226">
        <f>AVERAGE('MZA empleo TRIM'!AQ44:AT44)</f>
        <v>5483.5</v>
      </c>
      <c r="E45" s="226">
        <f>AVERAGE('MZA empleo TRIM'!AU44:AX44)</f>
        <v>5949.25</v>
      </c>
      <c r="F45" s="226">
        <f>AVERAGE('MZA empleo TRIM'!AY44:BB44)</f>
        <v>6370.25</v>
      </c>
      <c r="G45" s="226">
        <f>AVERAGE('MZA empleo TRIM'!BC44:BF44)</f>
        <v>6364.5</v>
      </c>
      <c r="H45" s="226">
        <f>AVERAGE('MZA empleo TRIM'!BG44:BJ44)</f>
        <v>6652.25</v>
      </c>
      <c r="I45" s="226">
        <f>AVERAGE('MZA empleo TRIM'!BK44:BN44)</f>
        <v>6967.5</v>
      </c>
      <c r="J45" s="226">
        <f>AVERAGE('MZA empleo TRIM'!BO44:BR44)</f>
        <v>7213.75</v>
      </c>
      <c r="K45" s="226">
        <f>AVERAGE('MZA empleo TRIM'!BS44:BV44)</f>
        <v>7551.75</v>
      </c>
      <c r="L45" s="226">
        <f>AVERAGE('MZA empleo TRIM'!BW44:BZ44)</f>
        <v>7502</v>
      </c>
      <c r="M45" s="226">
        <f>AVERAGE('MZA empleo TRIM'!CA44:CD44)</f>
        <v>7618.25</v>
      </c>
      <c r="N45" s="226">
        <f>AVERAGE('MZA empleo TRIM'!CE44:CH44)</f>
        <v>7814.25</v>
      </c>
      <c r="O45" s="226">
        <f>AVERAGE('MZA empleo TRIM'!CI44:CL44)</f>
        <v>8123.5</v>
      </c>
      <c r="P45" s="226">
        <f>AVERAGE('MZA empleo TRIM'!CM44:CP44)</f>
        <v>8189.75</v>
      </c>
      <c r="Q45" s="226">
        <f>AVERAGE('MZA empleo TRIM'!CQ44:CT44)</f>
        <v>7620.5</v>
      </c>
      <c r="R45" s="226">
        <f>AVERAGE('MZA empleo TRIM'!CU44:CX44)</f>
        <v>7171.75</v>
      </c>
      <c r="S45" s="226">
        <f>AVERAGE('MZA empleo TRIM'!CY44:DB44)</f>
        <v>7359.5</v>
      </c>
      <c r="T45" s="226">
        <f>AVERAGE('MZA empleo TRIM'!DC44:DF44)</f>
        <v>7865</v>
      </c>
      <c r="U45" s="226">
        <f>AVERAGE('MZA empleo TRIM'!DG44:DJ44)</f>
        <v>8048.5</v>
      </c>
      <c r="V45" s="226">
        <f>AVERAGE('MZA empleo TRIM'!DK44:DN44)</f>
        <v>8200.5</v>
      </c>
      <c r="X45" s="110">
        <f t="shared" si="0"/>
        <v>0.81960392744217003</v>
      </c>
    </row>
    <row r="46" spans="1:24" x14ac:dyDescent="0.35">
      <c r="A46" s="191" t="s">
        <v>343</v>
      </c>
      <c r="B46" s="226">
        <f>AVERAGE('MZA empleo TRIM'!AI45:AL45)</f>
        <v>6626.25</v>
      </c>
      <c r="C46" s="226">
        <f>AVERAGE('MZA empleo TRIM'!AM45:AP45)</f>
        <v>7231.5</v>
      </c>
      <c r="D46" s="226">
        <f>AVERAGE('MZA empleo TRIM'!AQ45:AT45)</f>
        <v>7961.75</v>
      </c>
      <c r="E46" s="226">
        <f>AVERAGE('MZA empleo TRIM'!AU45:AX45)</f>
        <v>8787.5</v>
      </c>
      <c r="F46" s="226">
        <f>AVERAGE('MZA empleo TRIM'!AY45:BB45)</f>
        <v>9438.75</v>
      </c>
      <c r="G46" s="226">
        <f>AVERAGE('MZA empleo TRIM'!BC45:BF45)</f>
        <v>9316.75</v>
      </c>
      <c r="H46" s="226">
        <f>AVERAGE('MZA empleo TRIM'!BG45:BJ45)</f>
        <v>9374</v>
      </c>
      <c r="I46" s="226">
        <f>AVERAGE('MZA empleo TRIM'!BK45:BN45)</f>
        <v>9952</v>
      </c>
      <c r="J46" s="226">
        <f>AVERAGE('MZA empleo TRIM'!BO45:BR45)</f>
        <v>10237</v>
      </c>
      <c r="K46" s="226">
        <f>AVERAGE('MZA empleo TRIM'!BS45:BV45)</f>
        <v>10591.75</v>
      </c>
      <c r="L46" s="226">
        <f>AVERAGE('MZA empleo TRIM'!BW45:BZ45)</f>
        <v>10828.25</v>
      </c>
      <c r="M46" s="226">
        <f>AVERAGE('MZA empleo TRIM'!CA45:CD45)</f>
        <v>11085.25</v>
      </c>
      <c r="N46" s="226">
        <f>AVERAGE('MZA empleo TRIM'!CE45:CH45)</f>
        <v>11136.5</v>
      </c>
      <c r="O46" s="226">
        <f>AVERAGE('MZA empleo TRIM'!CI45:CL45)</f>
        <v>11458.5</v>
      </c>
      <c r="P46" s="226">
        <f>AVERAGE('MZA empleo TRIM'!CM45:CP45)</f>
        <v>11841.25</v>
      </c>
      <c r="Q46" s="226">
        <f>AVERAGE('MZA empleo TRIM'!CQ45:CT45)</f>
        <v>11825</v>
      </c>
      <c r="R46" s="226">
        <f>AVERAGE('MZA empleo TRIM'!CU45:CX45)</f>
        <v>11971.5</v>
      </c>
      <c r="S46" s="226">
        <f>AVERAGE('MZA empleo TRIM'!CY45:DB45)</f>
        <v>12732.75</v>
      </c>
      <c r="T46" s="226">
        <f>AVERAGE('MZA empleo TRIM'!DC45:DF45)</f>
        <v>14253.75</v>
      </c>
      <c r="U46" s="226">
        <f>AVERAGE('MZA empleo TRIM'!DG45:DJ45)</f>
        <v>13374.25</v>
      </c>
      <c r="V46" s="226">
        <f>AVERAGE('MZA empleo TRIM'!DK45:DN45)</f>
        <v>13525.25</v>
      </c>
      <c r="X46" s="110">
        <f t="shared" si="0"/>
        <v>1.0411620448971892</v>
      </c>
    </row>
    <row r="47" spans="1:24" ht="15" thickBot="1" x14ac:dyDescent="0.4">
      <c r="A47" s="195" t="s">
        <v>344</v>
      </c>
      <c r="B47" s="226">
        <f>AVERAGE('MZA empleo TRIM'!AI46:AL46)</f>
        <v>15143.5</v>
      </c>
      <c r="C47" s="226">
        <f>AVERAGE('MZA empleo TRIM'!AM46:AP46)</f>
        <v>16805</v>
      </c>
      <c r="D47" s="226">
        <f>AVERAGE('MZA empleo TRIM'!AQ46:AT46)</f>
        <v>18432</v>
      </c>
      <c r="E47" s="226">
        <f>AVERAGE('MZA empleo TRIM'!AU46:AX46)</f>
        <v>21164</v>
      </c>
      <c r="F47" s="226">
        <f>AVERAGE('MZA empleo TRIM'!AY46:BB46)</f>
        <v>22576</v>
      </c>
      <c r="G47" s="226">
        <f>AVERAGE('MZA empleo TRIM'!BC46:BF46)</f>
        <v>22961.25</v>
      </c>
      <c r="H47" s="226">
        <f>AVERAGE('MZA empleo TRIM'!BG46:BJ46)</f>
        <v>23334.5</v>
      </c>
      <c r="I47" s="226">
        <f>AVERAGE('MZA empleo TRIM'!BK46:BN46)</f>
        <v>24621</v>
      </c>
      <c r="J47" s="226">
        <f>AVERAGE('MZA empleo TRIM'!BO46:BR46)</f>
        <v>25218.75</v>
      </c>
      <c r="K47" s="226">
        <f>AVERAGE('MZA empleo TRIM'!BS46:BV46)</f>
        <v>25641.25</v>
      </c>
      <c r="L47" s="226">
        <f>AVERAGE('MZA empleo TRIM'!BW46:BZ46)</f>
        <v>25651.5</v>
      </c>
      <c r="M47" s="226">
        <f>AVERAGE('MZA empleo TRIM'!CA46:CD46)</f>
        <v>26169.25</v>
      </c>
      <c r="N47" s="226">
        <f>AVERAGE('MZA empleo TRIM'!CE46:CH46)</f>
        <v>26595</v>
      </c>
      <c r="O47" s="226">
        <f>AVERAGE('MZA empleo TRIM'!CI46:CL46)</f>
        <v>27451.25</v>
      </c>
      <c r="P47" s="226">
        <f>AVERAGE('MZA empleo TRIM'!CM46:CP46)</f>
        <v>28179.25</v>
      </c>
      <c r="Q47" s="226">
        <f>AVERAGE('MZA empleo TRIM'!CQ46:CT46)</f>
        <v>27410</v>
      </c>
      <c r="R47" s="226">
        <f>AVERAGE('MZA empleo TRIM'!CU46:CX46)</f>
        <v>25689.75</v>
      </c>
      <c r="S47" s="226">
        <f>AVERAGE('MZA empleo TRIM'!CY46:DB46)</f>
        <v>25972.75</v>
      </c>
      <c r="T47" s="226">
        <f>AVERAGE('MZA empleo TRIM'!DC46:DF46)</f>
        <v>29013</v>
      </c>
      <c r="U47" s="226">
        <f>AVERAGE('MZA empleo TRIM'!DG46:DJ46)</f>
        <v>28474</v>
      </c>
      <c r="V47" s="226">
        <f>AVERAGE('MZA empleo TRIM'!DK46:DN46)</f>
        <v>28100.75</v>
      </c>
      <c r="X47" s="110">
        <f t="shared" si="0"/>
        <v>0.85563112886717074</v>
      </c>
    </row>
    <row r="48" spans="1:24" ht="15" thickBot="1" x14ac:dyDescent="0.4">
      <c r="A48" s="199" t="s">
        <v>345</v>
      </c>
      <c r="B48" s="226">
        <f>AVERAGE('MZA empleo TRIM'!AI47:AL47)</f>
        <v>4453.5</v>
      </c>
      <c r="C48" s="226">
        <f>AVERAGE('MZA empleo TRIM'!AM47:AP47)</f>
        <v>5161</v>
      </c>
      <c r="D48" s="226">
        <f>AVERAGE('MZA empleo TRIM'!AQ47:AT47)</f>
        <v>6336.25</v>
      </c>
      <c r="E48" s="226">
        <f>AVERAGE('MZA empleo TRIM'!AU47:AX47)</f>
        <v>7106.5</v>
      </c>
      <c r="F48" s="226">
        <f>AVERAGE('MZA empleo TRIM'!AY47:BB47)</f>
        <v>7696.25</v>
      </c>
      <c r="G48" s="226">
        <f>AVERAGE('MZA empleo TRIM'!BC47:BF47)</f>
        <v>8119.5</v>
      </c>
      <c r="H48" s="226">
        <f>AVERAGE('MZA empleo TRIM'!BG47:BJ47)</f>
        <v>8597</v>
      </c>
      <c r="I48" s="226">
        <f>AVERAGE('MZA empleo TRIM'!BK47:BN47)</f>
        <v>9000.5</v>
      </c>
      <c r="J48" s="226">
        <f>AVERAGE('MZA empleo TRIM'!BO47:BR47)</f>
        <v>9693.5</v>
      </c>
      <c r="K48" s="226">
        <f>AVERAGE('MZA empleo TRIM'!BS47:BV47)</f>
        <v>10031.75</v>
      </c>
      <c r="L48" s="226">
        <f>AVERAGE('MZA empleo TRIM'!BW47:BZ47)</f>
        <v>10914.25</v>
      </c>
      <c r="M48" s="226">
        <f>AVERAGE('MZA empleo TRIM'!CA47:CD47)</f>
        <v>11644.25</v>
      </c>
      <c r="N48" s="226">
        <f>AVERAGE('MZA empleo TRIM'!CE47:CH47)</f>
        <v>11909.25</v>
      </c>
      <c r="O48" s="226">
        <f>AVERAGE('MZA empleo TRIM'!CI47:CL47)</f>
        <v>12479</v>
      </c>
      <c r="P48" s="226">
        <f>AVERAGE('MZA empleo TRIM'!CM47:CP47)</f>
        <v>13116.25</v>
      </c>
      <c r="Q48" s="226">
        <f>AVERAGE('MZA empleo TRIM'!CQ47:CT47)</f>
        <v>13108.5</v>
      </c>
      <c r="R48" s="226">
        <f>AVERAGE('MZA empleo TRIM'!CU47:CX47)</f>
        <v>11481</v>
      </c>
      <c r="S48" s="226">
        <f>AVERAGE('MZA empleo TRIM'!CY47:DB47)</f>
        <v>10829.5</v>
      </c>
      <c r="T48" s="226">
        <f>AVERAGE('MZA empleo TRIM'!DC47:DF47)</f>
        <v>13668</v>
      </c>
      <c r="U48" s="226">
        <f>AVERAGE('MZA empleo TRIM'!DG47:DJ47)</f>
        <v>14347.25</v>
      </c>
      <c r="V48" s="226">
        <f>AVERAGE('MZA empleo TRIM'!DK47:DN47)</f>
        <v>14089</v>
      </c>
      <c r="X48" s="110">
        <f t="shared" si="0"/>
        <v>2.163579207364994</v>
      </c>
    </row>
    <row r="49" spans="1:24" ht="15" thickBot="1" x14ac:dyDescent="0.4">
      <c r="A49" s="181" t="s">
        <v>346</v>
      </c>
      <c r="B49" s="226">
        <f>AVERAGE('MZA empleo TRIM'!AI48:AL48)</f>
        <v>4453.5</v>
      </c>
      <c r="C49" s="226">
        <f>AVERAGE('MZA empleo TRIM'!AM48:AP48)</f>
        <v>5161</v>
      </c>
      <c r="D49" s="226">
        <f>AVERAGE('MZA empleo TRIM'!AQ48:AT48)</f>
        <v>6336.25</v>
      </c>
      <c r="E49" s="226">
        <f>AVERAGE('MZA empleo TRIM'!AU48:AX48)</f>
        <v>7106.5</v>
      </c>
      <c r="F49" s="226">
        <f>AVERAGE('MZA empleo TRIM'!AY48:BB48)</f>
        <v>7696.25</v>
      </c>
      <c r="G49" s="226">
        <f>AVERAGE('MZA empleo TRIM'!BC48:BF48)</f>
        <v>8119.5</v>
      </c>
      <c r="H49" s="226">
        <f>AVERAGE('MZA empleo TRIM'!BG48:BJ48)</f>
        <v>8597</v>
      </c>
      <c r="I49" s="226">
        <f>AVERAGE('MZA empleo TRIM'!BK48:BN48)</f>
        <v>9000.5</v>
      </c>
      <c r="J49" s="226">
        <f>AVERAGE('MZA empleo TRIM'!BO48:BR48)</f>
        <v>9693.5</v>
      </c>
      <c r="K49" s="226">
        <f>AVERAGE('MZA empleo TRIM'!BS48:BV48)</f>
        <v>10031.75</v>
      </c>
      <c r="L49" s="226">
        <f>AVERAGE('MZA empleo TRIM'!BW48:BZ48)</f>
        <v>10914.25</v>
      </c>
      <c r="M49" s="226">
        <f>AVERAGE('MZA empleo TRIM'!CA48:CD48)</f>
        <v>11644.25</v>
      </c>
      <c r="N49" s="226">
        <f>AVERAGE('MZA empleo TRIM'!CE48:CH48)</f>
        <v>11909.25</v>
      </c>
      <c r="O49" s="226">
        <f>AVERAGE('MZA empleo TRIM'!CI48:CL48)</f>
        <v>12479</v>
      </c>
      <c r="P49" s="226">
        <f>AVERAGE('MZA empleo TRIM'!CM48:CP48)</f>
        <v>13116.25</v>
      </c>
      <c r="Q49" s="226">
        <f>AVERAGE('MZA empleo TRIM'!CQ48:CT48)</f>
        <v>13108.5</v>
      </c>
      <c r="R49" s="226">
        <f>AVERAGE('MZA empleo TRIM'!CU48:CX48)</f>
        <v>11481</v>
      </c>
      <c r="S49" s="226">
        <f>AVERAGE('MZA empleo TRIM'!CY48:DB48)</f>
        <v>10829.5</v>
      </c>
      <c r="T49" s="226">
        <f>AVERAGE('MZA empleo TRIM'!DC48:DF48)</f>
        <v>13668</v>
      </c>
      <c r="U49" s="226">
        <f>AVERAGE('MZA empleo TRIM'!DG48:DJ48)</f>
        <v>14347.25</v>
      </c>
      <c r="V49" s="226">
        <f>AVERAGE('MZA empleo TRIM'!DK48:DN48)</f>
        <v>14089</v>
      </c>
      <c r="X49" s="110">
        <f t="shared" si="0"/>
        <v>2.163579207364994</v>
      </c>
    </row>
    <row r="50" spans="1:24" ht="15" thickBot="1" x14ac:dyDescent="0.4">
      <c r="A50" s="165" t="s">
        <v>347</v>
      </c>
      <c r="B50" s="226">
        <f>AVERAGE('MZA empleo TRIM'!AI49:AL49)</f>
        <v>13631.25</v>
      </c>
      <c r="C50" s="226">
        <f>AVERAGE('MZA empleo TRIM'!AM49:AP49)</f>
        <v>15688.75</v>
      </c>
      <c r="D50" s="226">
        <f>AVERAGE('MZA empleo TRIM'!AQ49:AT49)</f>
        <v>17922</v>
      </c>
      <c r="E50" s="226">
        <f>AVERAGE('MZA empleo TRIM'!AU49:AX49)</f>
        <v>19708</v>
      </c>
      <c r="F50" s="226">
        <f>AVERAGE('MZA empleo TRIM'!AY49:BB49)</f>
        <v>20690.75</v>
      </c>
      <c r="G50" s="226">
        <f>AVERAGE('MZA empleo TRIM'!BC49:BF49)</f>
        <v>20555.25</v>
      </c>
      <c r="H50" s="226">
        <f>AVERAGE('MZA empleo TRIM'!BG49:BJ49)</f>
        <v>20520.5</v>
      </c>
      <c r="I50" s="226">
        <f>AVERAGE('MZA empleo TRIM'!BK49:BN49)</f>
        <v>21036</v>
      </c>
      <c r="J50" s="226">
        <f>AVERAGE('MZA empleo TRIM'!BO49:BR49)</f>
        <v>21771.5</v>
      </c>
      <c r="K50" s="226">
        <f>AVERAGE('MZA empleo TRIM'!BS49:BV49)</f>
        <v>22265.5</v>
      </c>
      <c r="L50" s="226">
        <f>AVERAGE('MZA empleo TRIM'!BW49:BZ49)</f>
        <v>22618.5</v>
      </c>
      <c r="M50" s="226">
        <f>AVERAGE('MZA empleo TRIM'!CA49:CD49)</f>
        <v>23046.5</v>
      </c>
      <c r="N50" s="226">
        <f>AVERAGE('MZA empleo TRIM'!CE49:CH49)</f>
        <v>23131.25</v>
      </c>
      <c r="O50" s="226">
        <f>AVERAGE('MZA empleo TRIM'!CI49:CL49)</f>
        <v>23120</v>
      </c>
      <c r="P50" s="226">
        <f>AVERAGE('MZA empleo TRIM'!CM49:CP49)</f>
        <v>22864.75</v>
      </c>
      <c r="Q50" s="226">
        <f>AVERAGE('MZA empleo TRIM'!CQ49:CT49)</f>
        <v>23020.75</v>
      </c>
      <c r="R50" s="226">
        <f>AVERAGE('MZA empleo TRIM'!CU49:CX49)</f>
        <v>22150.25</v>
      </c>
      <c r="S50" s="226">
        <f>AVERAGE('MZA empleo TRIM'!CY49:DB49)</f>
        <v>21695.5</v>
      </c>
      <c r="T50" s="226">
        <f>AVERAGE('MZA empleo TRIM'!DC49:DF49)</f>
        <v>22717.75</v>
      </c>
      <c r="U50" s="226">
        <f>AVERAGE('MZA empleo TRIM'!DG49:DJ49)</f>
        <v>23203.25</v>
      </c>
      <c r="V50" s="226">
        <f>AVERAGE('MZA empleo TRIM'!DK49:DN49)</f>
        <v>22858</v>
      </c>
      <c r="X50" s="110">
        <f t="shared" si="0"/>
        <v>0.67688216414488767</v>
      </c>
    </row>
    <row r="51" spans="1:24" x14ac:dyDescent="0.35">
      <c r="A51" s="185" t="s">
        <v>348</v>
      </c>
      <c r="B51" s="226">
        <f>AVERAGE('MZA empleo TRIM'!AI50:AL50)</f>
        <v>10420.75</v>
      </c>
      <c r="C51" s="226">
        <f>AVERAGE('MZA empleo TRIM'!AM50:AP50)</f>
        <v>11925</v>
      </c>
      <c r="D51" s="226">
        <f>AVERAGE('MZA empleo TRIM'!AQ50:AT50)</f>
        <v>13382.5</v>
      </c>
      <c r="E51" s="226">
        <f>AVERAGE('MZA empleo TRIM'!AU50:AX50)</f>
        <v>14535</v>
      </c>
      <c r="F51" s="226">
        <f>AVERAGE('MZA empleo TRIM'!AY50:BB50)</f>
        <v>15076.25</v>
      </c>
      <c r="G51" s="226">
        <f>AVERAGE('MZA empleo TRIM'!BC50:BF50)</f>
        <v>14999.75</v>
      </c>
      <c r="H51" s="226">
        <f>AVERAGE('MZA empleo TRIM'!BG50:BJ50)</f>
        <v>14941</v>
      </c>
      <c r="I51" s="226">
        <f>AVERAGE('MZA empleo TRIM'!BK50:BN50)</f>
        <v>15410.25</v>
      </c>
      <c r="J51" s="226">
        <f>AVERAGE('MZA empleo TRIM'!BO50:BR50)</f>
        <v>16049.25</v>
      </c>
      <c r="K51" s="226">
        <f>AVERAGE('MZA empleo TRIM'!BS50:BV50)</f>
        <v>16328.5</v>
      </c>
      <c r="L51" s="226">
        <f>AVERAGE('MZA empleo TRIM'!BW50:BZ50)</f>
        <v>16542</v>
      </c>
      <c r="M51" s="226">
        <f>AVERAGE('MZA empleo TRIM'!CA50:CD50)</f>
        <v>16781.25</v>
      </c>
      <c r="N51" s="226">
        <f>AVERAGE('MZA empleo TRIM'!CE50:CH50)</f>
        <v>16838.5</v>
      </c>
      <c r="O51" s="226">
        <f>AVERAGE('MZA empleo TRIM'!CI50:CL50)</f>
        <v>16794.75</v>
      </c>
      <c r="P51" s="226">
        <f>AVERAGE('MZA empleo TRIM'!CM50:CP50)</f>
        <v>16545</v>
      </c>
      <c r="Q51" s="226">
        <f>AVERAGE('MZA empleo TRIM'!CQ50:CT50)</f>
        <v>16702.5</v>
      </c>
      <c r="R51" s="226">
        <f>AVERAGE('MZA empleo TRIM'!CU50:CX50)</f>
        <v>15963.75</v>
      </c>
      <c r="S51" s="226">
        <f>AVERAGE('MZA empleo TRIM'!CY50:DB50)</f>
        <v>15613.75</v>
      </c>
      <c r="T51" s="226">
        <f>AVERAGE('MZA empleo TRIM'!DC50:DF50)</f>
        <v>16267.75</v>
      </c>
      <c r="U51" s="226">
        <f>AVERAGE('MZA empleo TRIM'!DG50:DJ50)</f>
        <v>16641.75</v>
      </c>
      <c r="V51" s="226">
        <f>AVERAGE('MZA empleo TRIM'!DK50:DN50)</f>
        <v>16434.5</v>
      </c>
      <c r="X51" s="110">
        <f t="shared" si="0"/>
        <v>0.57709377923853844</v>
      </c>
    </row>
    <row r="52" spans="1:24" x14ac:dyDescent="0.35">
      <c r="A52" s="203" t="s">
        <v>349</v>
      </c>
      <c r="B52" s="226" t="s">
        <v>380</v>
      </c>
      <c r="C52" s="226" t="s">
        <v>380</v>
      </c>
      <c r="D52" s="226">
        <f>AVERAGE('MZA empleo TRIM'!AQ51:AT51)</f>
        <v>43.75</v>
      </c>
      <c r="E52" s="226">
        <f>AVERAGE('MZA empleo TRIM'!AU51:AX51)</f>
        <v>44.25</v>
      </c>
      <c r="F52" s="226">
        <f>AVERAGE('MZA empleo TRIM'!AY51:BB51)</f>
        <v>49.25</v>
      </c>
      <c r="G52" s="226">
        <f>AVERAGE('MZA empleo TRIM'!BC51:BF51)</f>
        <v>52.75</v>
      </c>
      <c r="H52" s="226">
        <f>AVERAGE('MZA empleo TRIM'!BG51:BJ51)</f>
        <v>55.25</v>
      </c>
      <c r="I52" s="226">
        <f>AVERAGE('MZA empleo TRIM'!BK51:BN51)</f>
        <v>54.25</v>
      </c>
      <c r="J52" s="226">
        <f>AVERAGE('MZA empleo TRIM'!BO51:BR51)</f>
        <v>54</v>
      </c>
      <c r="K52" s="226">
        <f>AVERAGE('MZA empleo TRIM'!BS51:BV51)</f>
        <v>44</v>
      </c>
      <c r="L52" s="226">
        <f>AVERAGE('MZA empleo TRIM'!BW51:BZ51)</f>
        <v>45.5</v>
      </c>
      <c r="M52" s="226">
        <f>AVERAGE('MZA empleo TRIM'!CA51:CD51)</f>
        <v>49</v>
      </c>
      <c r="N52" s="226">
        <f>AVERAGE('MZA empleo TRIM'!CE51:CH51)</f>
        <v>50.5</v>
      </c>
      <c r="O52" s="226">
        <f>AVERAGE('MZA empleo TRIM'!CI51:CL51)</f>
        <v>49</v>
      </c>
      <c r="P52" s="226">
        <f>AVERAGE('MZA empleo TRIM'!CM51:CP51)</f>
        <v>43.75</v>
      </c>
      <c r="Q52" s="226">
        <f>AVERAGE('MZA empleo TRIM'!CQ51:CT51)</f>
        <v>44</v>
      </c>
      <c r="R52" s="226">
        <f>AVERAGE('MZA empleo TRIM'!CU51:CX51)</f>
        <v>42.25</v>
      </c>
      <c r="S52" s="226">
        <f>AVERAGE('MZA empleo TRIM'!CY51:DB51)</f>
        <v>41.5</v>
      </c>
      <c r="T52" s="226">
        <f>AVERAGE('MZA empleo TRIM'!DC51:DF51)</f>
        <v>41.25</v>
      </c>
      <c r="U52" s="226" t="s">
        <v>380</v>
      </c>
      <c r="V52" s="226" t="s">
        <v>380</v>
      </c>
      <c r="X52" s="110" t="s">
        <v>380</v>
      </c>
    </row>
    <row r="53" spans="1:24" x14ac:dyDescent="0.35">
      <c r="A53" s="185" t="s">
        <v>350</v>
      </c>
      <c r="B53" s="226">
        <f>AVERAGE('MZA empleo TRIM'!AI52:AL52)</f>
        <v>96.25</v>
      </c>
      <c r="C53" s="226">
        <f>AVERAGE('MZA empleo TRIM'!AM52:AP52)</f>
        <v>123.5</v>
      </c>
      <c r="D53" s="226">
        <f>AVERAGE('MZA empleo TRIM'!AQ52:AT52)</f>
        <v>137.75</v>
      </c>
      <c r="E53" s="226">
        <f>AVERAGE('MZA empleo TRIM'!AU52:AX52)</f>
        <v>125</v>
      </c>
      <c r="F53" s="226">
        <f>AVERAGE('MZA empleo TRIM'!AY52:BB52)</f>
        <v>128.5</v>
      </c>
      <c r="G53" s="226">
        <f>AVERAGE('MZA empleo TRIM'!BC52:BF52)</f>
        <v>132.25</v>
      </c>
      <c r="H53" s="226">
        <f>AVERAGE('MZA empleo TRIM'!BG52:BJ52)</f>
        <v>130.5</v>
      </c>
      <c r="I53" s="226">
        <f>AVERAGE('MZA empleo TRIM'!BK52:BN52)</f>
        <v>138.75</v>
      </c>
      <c r="J53" s="226">
        <f>AVERAGE('MZA empleo TRIM'!BO52:BR52)</f>
        <v>148.25</v>
      </c>
      <c r="K53" s="226">
        <f>AVERAGE('MZA empleo TRIM'!BS52:BV52)</f>
        <v>146.5</v>
      </c>
      <c r="L53" s="226">
        <f>AVERAGE('MZA empleo TRIM'!BW52:BZ52)</f>
        <v>152.25</v>
      </c>
      <c r="M53" s="226">
        <f>AVERAGE('MZA empleo TRIM'!CA52:CD52)</f>
        <v>194.25</v>
      </c>
      <c r="N53" s="226">
        <f>AVERAGE('MZA empleo TRIM'!CE52:CH52)</f>
        <v>197.5</v>
      </c>
      <c r="O53" s="226">
        <f>AVERAGE('MZA empleo TRIM'!CI52:CL52)</f>
        <v>207.5</v>
      </c>
      <c r="P53" s="226">
        <f>AVERAGE('MZA empleo TRIM'!CM52:CP52)</f>
        <v>218.25</v>
      </c>
      <c r="Q53" s="226">
        <f>AVERAGE('MZA empleo TRIM'!CQ52:CT52)</f>
        <v>223</v>
      </c>
      <c r="R53" s="226">
        <f>AVERAGE('MZA empleo TRIM'!CU52:CX52)</f>
        <v>206.75</v>
      </c>
      <c r="S53" s="226">
        <f>AVERAGE('MZA empleo TRIM'!CY52:DB52)</f>
        <v>160.25</v>
      </c>
      <c r="T53" s="226">
        <f>AVERAGE('MZA empleo TRIM'!DC52:DF52)</f>
        <v>160.25</v>
      </c>
      <c r="U53" s="226">
        <f>AVERAGE('MZA empleo TRIM'!DG52:DJ52)</f>
        <v>175.75</v>
      </c>
      <c r="V53" s="226">
        <f>AVERAGE('MZA empleo TRIM'!DK52:DN52)</f>
        <v>166.5</v>
      </c>
      <c r="X53" s="110">
        <f t="shared" si="0"/>
        <v>0.72987012987012989</v>
      </c>
    </row>
    <row r="54" spans="1:24" x14ac:dyDescent="0.35">
      <c r="A54" s="207" t="s">
        <v>351</v>
      </c>
      <c r="B54" s="226">
        <f>AVERAGE('MZA empleo TRIM'!AI53:AL53)</f>
        <v>1130</v>
      </c>
      <c r="C54" s="226">
        <f>AVERAGE('MZA empleo TRIM'!AM53:AP53)</f>
        <v>1399.75</v>
      </c>
      <c r="D54" s="226">
        <f>AVERAGE('MZA empleo TRIM'!AQ53:AT53)</f>
        <v>1787.25</v>
      </c>
      <c r="E54" s="226">
        <f>AVERAGE('MZA empleo TRIM'!AU53:AX53)</f>
        <v>2203.5</v>
      </c>
      <c r="F54" s="226">
        <f>AVERAGE('MZA empleo TRIM'!AY53:BB53)</f>
        <v>2466.25</v>
      </c>
      <c r="G54" s="226">
        <f>AVERAGE('MZA empleo TRIM'!BC53:BF53)</f>
        <v>2546.75</v>
      </c>
      <c r="H54" s="226">
        <f>AVERAGE('MZA empleo TRIM'!BG53:BJ53)</f>
        <v>2438.5</v>
      </c>
      <c r="I54" s="226">
        <f>AVERAGE('MZA empleo TRIM'!BK53:BN53)</f>
        <v>2479.25</v>
      </c>
      <c r="J54" s="226">
        <f>AVERAGE('MZA empleo TRIM'!BO53:BR53)</f>
        <v>2792.75</v>
      </c>
      <c r="K54" s="226">
        <f>AVERAGE('MZA empleo TRIM'!BS53:BV53)</f>
        <v>2932.5</v>
      </c>
      <c r="L54" s="226">
        <f>AVERAGE('MZA empleo TRIM'!BW53:BZ53)</f>
        <v>2833.5</v>
      </c>
      <c r="M54" s="226">
        <f>AVERAGE('MZA empleo TRIM'!CA53:CD53)</f>
        <v>2931.25</v>
      </c>
      <c r="N54" s="226">
        <f>AVERAGE('MZA empleo TRIM'!CE53:CH53)</f>
        <v>2980.5</v>
      </c>
      <c r="O54" s="226">
        <f>AVERAGE('MZA empleo TRIM'!CI53:CL53)</f>
        <v>2941.75</v>
      </c>
      <c r="P54" s="226">
        <f>AVERAGE('MZA empleo TRIM'!CM53:CP53)</f>
        <v>2966.5</v>
      </c>
      <c r="Q54" s="226">
        <f>AVERAGE('MZA empleo TRIM'!CQ53:CT53)</f>
        <v>3023.5</v>
      </c>
      <c r="R54" s="226">
        <f>AVERAGE('MZA empleo TRIM'!CU53:CX53)</f>
        <v>2924.75</v>
      </c>
      <c r="S54" s="226">
        <f>AVERAGE('MZA empleo TRIM'!CY53:DB53)</f>
        <v>2799.25</v>
      </c>
      <c r="T54" s="226">
        <f>AVERAGE('MZA empleo TRIM'!DC53:DF53)</f>
        <v>3214.25</v>
      </c>
      <c r="U54" s="226">
        <f>AVERAGE('MZA empleo TRIM'!DG53:DJ53)</f>
        <v>3399.25</v>
      </c>
      <c r="V54" s="226">
        <f>AVERAGE('MZA empleo TRIM'!DK53:DN53)</f>
        <v>3564.25</v>
      </c>
      <c r="X54" s="110">
        <f t="shared" si="0"/>
        <v>2.1542035398230088</v>
      </c>
    </row>
    <row r="55" spans="1:24" ht="15" thickBot="1" x14ac:dyDescent="0.4">
      <c r="A55" s="185" t="s">
        <v>352</v>
      </c>
      <c r="B55" s="226">
        <f>AVERAGE('MZA empleo TRIM'!AI54:AL54)</f>
        <v>1984.25</v>
      </c>
      <c r="C55" s="226">
        <f>AVERAGE('MZA empleo TRIM'!AM54:AP54)</f>
        <v>2240.5</v>
      </c>
      <c r="D55" s="226">
        <f>AVERAGE('MZA empleo TRIM'!AQ54:AT54)</f>
        <v>2570.75</v>
      </c>
      <c r="E55" s="226">
        <f>AVERAGE('MZA empleo TRIM'!AU54:AX54)</f>
        <v>2800.25</v>
      </c>
      <c r="F55" s="226">
        <f>AVERAGE('MZA empleo TRIM'!AY54:BB54)</f>
        <v>2970.5</v>
      </c>
      <c r="G55" s="226">
        <f>AVERAGE('MZA empleo TRIM'!BC54:BF54)</f>
        <v>2823.75</v>
      </c>
      <c r="H55" s="226">
        <f>AVERAGE('MZA empleo TRIM'!BG54:BJ54)</f>
        <v>2955.25</v>
      </c>
      <c r="I55" s="226">
        <f>AVERAGE('MZA empleo TRIM'!BK54:BN54)</f>
        <v>2953.5</v>
      </c>
      <c r="J55" s="226">
        <f>AVERAGE('MZA empleo TRIM'!BO54:BR54)</f>
        <v>2727.25</v>
      </c>
      <c r="K55" s="226">
        <f>AVERAGE('MZA empleo TRIM'!BS54:BV54)</f>
        <v>2814</v>
      </c>
      <c r="L55" s="226">
        <f>AVERAGE('MZA empleo TRIM'!BW54:BZ54)</f>
        <v>3045.25</v>
      </c>
      <c r="M55" s="226">
        <f>AVERAGE('MZA empleo TRIM'!CA54:CD54)</f>
        <v>3090.75</v>
      </c>
      <c r="N55" s="226">
        <f>AVERAGE('MZA empleo TRIM'!CE54:CH54)</f>
        <v>3064.25</v>
      </c>
      <c r="O55" s="226">
        <f>AVERAGE('MZA empleo TRIM'!CI54:CL54)</f>
        <v>3127</v>
      </c>
      <c r="P55" s="226">
        <f>AVERAGE('MZA empleo TRIM'!CM54:CP54)</f>
        <v>3091.25</v>
      </c>
      <c r="Q55" s="226">
        <f>AVERAGE('MZA empleo TRIM'!CQ54:CT54)</f>
        <v>3027.75</v>
      </c>
      <c r="R55" s="226">
        <f>AVERAGE('MZA empleo TRIM'!CU54:CX54)</f>
        <v>3012.75</v>
      </c>
      <c r="S55" s="226">
        <f>AVERAGE('MZA empleo TRIM'!CY54:DB54)</f>
        <v>3080.75</v>
      </c>
      <c r="T55" s="226">
        <f>AVERAGE('MZA empleo TRIM'!DC54:DF54)</f>
        <v>3034.25</v>
      </c>
      <c r="U55" s="226">
        <f>AVERAGE('MZA empleo TRIM'!DG54:DJ54)</f>
        <v>2986.5</v>
      </c>
      <c r="V55" s="226">
        <f>AVERAGE('MZA empleo TRIM'!DK54:DN54)</f>
        <v>2692.75</v>
      </c>
      <c r="X55" s="110">
        <f t="shared" si="0"/>
        <v>0.35706186216454577</v>
      </c>
    </row>
    <row r="56" spans="1:24" ht="15" thickBot="1" x14ac:dyDescent="0.4">
      <c r="A56" s="165" t="s">
        <v>353</v>
      </c>
      <c r="B56" s="226">
        <f>AVERAGE('MZA empleo TRIM'!AI55:AL55)</f>
        <v>3669.75</v>
      </c>
      <c r="C56" s="226">
        <f>AVERAGE('MZA empleo TRIM'!AM55:AP55)</f>
        <v>3756</v>
      </c>
      <c r="D56" s="226">
        <f>AVERAGE('MZA empleo TRIM'!AQ55:AT55)</f>
        <v>3924</v>
      </c>
      <c r="E56" s="226">
        <f>AVERAGE('MZA empleo TRIM'!AU55:AX55)</f>
        <v>4437.75</v>
      </c>
      <c r="F56" s="226">
        <f>AVERAGE('MZA empleo TRIM'!AY55:BB55)</f>
        <v>4853.5</v>
      </c>
      <c r="G56" s="226">
        <f>AVERAGE('MZA empleo TRIM'!BC55:BF55)</f>
        <v>4582.5</v>
      </c>
      <c r="H56" s="226">
        <f>AVERAGE('MZA empleo TRIM'!BG55:BJ55)</f>
        <v>4762.25</v>
      </c>
      <c r="I56" s="226">
        <f>AVERAGE('MZA empleo TRIM'!BK55:BN55)</f>
        <v>4957.75</v>
      </c>
      <c r="J56" s="226">
        <f>AVERAGE('MZA empleo TRIM'!BO55:BR55)</f>
        <v>5244</v>
      </c>
      <c r="K56" s="226">
        <f>AVERAGE('MZA empleo TRIM'!BS55:BV55)</f>
        <v>5282.25</v>
      </c>
      <c r="L56" s="226">
        <f>AVERAGE('MZA empleo TRIM'!BW55:BZ55)</f>
        <v>5315.25</v>
      </c>
      <c r="M56" s="226">
        <f>AVERAGE('MZA empleo TRIM'!CA55:CD55)</f>
        <v>5222.5</v>
      </c>
      <c r="N56" s="226">
        <f>AVERAGE('MZA empleo TRIM'!CE55:CH55)</f>
        <v>5221.75</v>
      </c>
      <c r="O56" s="226">
        <f>AVERAGE('MZA empleo TRIM'!CI55:CL55)</f>
        <v>5265.75</v>
      </c>
      <c r="P56" s="226">
        <f>AVERAGE('MZA empleo TRIM'!CM55:CP55)</f>
        <v>5237</v>
      </c>
      <c r="Q56" s="226">
        <f>AVERAGE('MZA empleo TRIM'!CQ55:CT55)</f>
        <v>4907.25</v>
      </c>
      <c r="R56" s="226">
        <f>AVERAGE('MZA empleo TRIM'!CU55:CX55)</f>
        <v>4615.5</v>
      </c>
      <c r="S56" s="226">
        <f>AVERAGE('MZA empleo TRIM'!CY55:DB55)</f>
        <v>4459</v>
      </c>
      <c r="T56" s="226">
        <f>AVERAGE('MZA empleo TRIM'!DC55:DF55)</f>
        <v>4273.75</v>
      </c>
      <c r="U56" s="226">
        <f>AVERAGE('MZA empleo TRIM'!DG55:DJ55)</f>
        <v>4315</v>
      </c>
      <c r="V56" s="226">
        <f>AVERAGE('MZA empleo TRIM'!DK55:DN55)</f>
        <v>4193.25</v>
      </c>
      <c r="X56" s="110">
        <f t="shared" si="0"/>
        <v>0.14265276926221132</v>
      </c>
    </row>
    <row r="57" spans="1:24" x14ac:dyDescent="0.35">
      <c r="A57" s="185" t="s">
        <v>354</v>
      </c>
      <c r="B57" s="226">
        <f>AVERAGE('MZA empleo TRIM'!AI56:AL56)</f>
        <v>2087.25</v>
      </c>
      <c r="C57" s="226">
        <f>AVERAGE('MZA empleo TRIM'!AM56:AP56)</f>
        <v>2204.75</v>
      </c>
      <c r="D57" s="226">
        <f>AVERAGE('MZA empleo TRIM'!AQ56:AT56)</f>
        <v>2388.25</v>
      </c>
      <c r="E57" s="226">
        <f>AVERAGE('MZA empleo TRIM'!AU56:AX56)</f>
        <v>2742.75</v>
      </c>
      <c r="F57" s="226">
        <f>AVERAGE('MZA empleo TRIM'!AY56:BB56)</f>
        <v>3036</v>
      </c>
      <c r="G57" s="226">
        <f>AVERAGE('MZA empleo TRIM'!BC56:BF56)</f>
        <v>3006.5</v>
      </c>
      <c r="H57" s="226">
        <f>AVERAGE('MZA empleo TRIM'!BG56:BJ56)</f>
        <v>3150.5</v>
      </c>
      <c r="I57" s="226">
        <f>AVERAGE('MZA empleo TRIM'!BK56:BN56)</f>
        <v>3240.75</v>
      </c>
      <c r="J57" s="226">
        <f>AVERAGE('MZA empleo TRIM'!BO56:BR56)</f>
        <v>3373.5</v>
      </c>
      <c r="K57" s="226">
        <f>AVERAGE('MZA empleo TRIM'!BS56:BV56)</f>
        <v>3335.25</v>
      </c>
      <c r="L57" s="226">
        <f>AVERAGE('MZA empleo TRIM'!BW56:BZ56)</f>
        <v>3340.25</v>
      </c>
      <c r="M57" s="226">
        <f>AVERAGE('MZA empleo TRIM'!CA56:CD56)</f>
        <v>3358</v>
      </c>
      <c r="N57" s="226">
        <f>AVERAGE('MZA empleo TRIM'!CE56:CH56)</f>
        <v>3304.5</v>
      </c>
      <c r="O57" s="226">
        <f>AVERAGE('MZA empleo TRIM'!CI56:CL56)</f>
        <v>3282.5</v>
      </c>
      <c r="P57" s="226">
        <f>AVERAGE('MZA empleo TRIM'!CM56:CP56)</f>
        <v>3118.75</v>
      </c>
      <c r="Q57" s="226">
        <f>AVERAGE('MZA empleo TRIM'!CQ56:CT56)</f>
        <v>2764.75</v>
      </c>
      <c r="R57" s="226">
        <f>AVERAGE('MZA empleo TRIM'!CU56:CX56)</f>
        <v>2580.75</v>
      </c>
      <c r="S57" s="226">
        <f>AVERAGE('MZA empleo TRIM'!CY56:DB56)</f>
        <v>2377.25</v>
      </c>
      <c r="T57" s="226">
        <f>AVERAGE('MZA empleo TRIM'!DC56:DF56)</f>
        <v>2145.75</v>
      </c>
      <c r="U57" s="226">
        <f>AVERAGE('MZA empleo TRIM'!DG56:DJ56)</f>
        <v>2032</v>
      </c>
      <c r="V57" s="226">
        <f>AVERAGE('MZA empleo TRIM'!DK56:DN56)</f>
        <v>1966.5</v>
      </c>
      <c r="X57" s="110">
        <f t="shared" si="0"/>
        <v>-5.7851239669421489E-2</v>
      </c>
    </row>
    <row r="58" spans="1:24" x14ac:dyDescent="0.35">
      <c r="A58" s="191" t="s">
        <v>355</v>
      </c>
      <c r="B58" s="226">
        <f>AVERAGE('MZA empleo TRIM'!AI57:AL57)</f>
        <v>1430.25</v>
      </c>
      <c r="C58" s="226">
        <f>AVERAGE('MZA empleo TRIM'!AM57:AP57)</f>
        <v>1397.5</v>
      </c>
      <c r="D58" s="226">
        <f>AVERAGE('MZA empleo TRIM'!AQ57:AT57)</f>
        <v>1322.25</v>
      </c>
      <c r="E58" s="226">
        <f>AVERAGE('MZA empleo TRIM'!AU57:AX57)</f>
        <v>1443.5</v>
      </c>
      <c r="F58" s="226">
        <f>AVERAGE('MZA empleo TRIM'!AY57:BB57)</f>
        <v>1515.25</v>
      </c>
      <c r="G58" s="226">
        <f>AVERAGE('MZA empleo TRIM'!BC57:BF57)</f>
        <v>1236.75</v>
      </c>
      <c r="H58" s="226">
        <f>AVERAGE('MZA empleo TRIM'!BG57:BJ57)</f>
        <v>1269</v>
      </c>
      <c r="I58" s="226">
        <f>AVERAGE('MZA empleo TRIM'!BK57:BN57)</f>
        <v>1364.5</v>
      </c>
      <c r="J58" s="226">
        <f>AVERAGE('MZA empleo TRIM'!BO57:BR57)</f>
        <v>1482.5</v>
      </c>
      <c r="K58" s="226">
        <f>AVERAGE('MZA empleo TRIM'!BS57:BV57)</f>
        <v>1607.75</v>
      </c>
      <c r="L58" s="226">
        <f>AVERAGE('MZA empleo TRIM'!BW57:BZ57)</f>
        <v>1640.25</v>
      </c>
      <c r="M58" s="226">
        <f>AVERAGE('MZA empleo TRIM'!CA57:CD57)</f>
        <v>1542.25</v>
      </c>
      <c r="N58" s="226">
        <f>AVERAGE('MZA empleo TRIM'!CE57:CH57)</f>
        <v>1533.5</v>
      </c>
      <c r="O58" s="226">
        <f>AVERAGE('MZA empleo TRIM'!CI57:CL57)</f>
        <v>1522</v>
      </c>
      <c r="P58" s="226">
        <f>AVERAGE('MZA empleo TRIM'!CM57:CP57)</f>
        <v>1614.75</v>
      </c>
      <c r="Q58" s="226">
        <f>AVERAGE('MZA empleo TRIM'!CQ57:CT57)</f>
        <v>1631</v>
      </c>
      <c r="R58" s="226">
        <f>AVERAGE('MZA empleo TRIM'!CU57:CX57)</f>
        <v>1583</v>
      </c>
      <c r="S58" s="226">
        <f>AVERAGE('MZA empleo TRIM'!CY57:DB57)</f>
        <v>1636.25</v>
      </c>
      <c r="T58" s="226">
        <f>AVERAGE('MZA empleo TRIM'!DC57:DF57)</f>
        <v>1628.25</v>
      </c>
      <c r="U58" s="226">
        <f>AVERAGE('MZA empleo TRIM'!DG57:DJ57)</f>
        <v>1662.5</v>
      </c>
      <c r="V58" s="226">
        <f>AVERAGE('MZA empleo TRIM'!DK57:DN57)</f>
        <v>1599.5</v>
      </c>
      <c r="X58" s="110">
        <f t="shared" si="0"/>
        <v>0.11833595525257821</v>
      </c>
    </row>
    <row r="59" spans="1:24" ht="15" thickBot="1" x14ac:dyDescent="0.4">
      <c r="A59" s="185" t="s">
        <v>356</v>
      </c>
      <c r="B59" s="226">
        <f>AVERAGE('MZA empleo TRIM'!AI58:AL58)</f>
        <v>152.25</v>
      </c>
      <c r="C59" s="226">
        <f>AVERAGE('MZA empleo TRIM'!AM58:AP58)</f>
        <v>153.75</v>
      </c>
      <c r="D59" s="226">
        <f>AVERAGE('MZA empleo TRIM'!AQ58:AT58)</f>
        <v>213.5</v>
      </c>
      <c r="E59" s="226">
        <f>AVERAGE('MZA empleo TRIM'!AU58:AX58)</f>
        <v>251.5</v>
      </c>
      <c r="F59" s="226">
        <f>AVERAGE('MZA empleo TRIM'!AY58:BB58)</f>
        <v>302.25</v>
      </c>
      <c r="G59" s="226">
        <f>AVERAGE('MZA empleo TRIM'!BC58:BF58)</f>
        <v>339.25</v>
      </c>
      <c r="H59" s="226">
        <f>AVERAGE('MZA empleo TRIM'!BG58:BJ58)</f>
        <v>342.75</v>
      </c>
      <c r="I59" s="226">
        <f>AVERAGE('MZA empleo TRIM'!BK58:BN58)</f>
        <v>352.5</v>
      </c>
      <c r="J59" s="226">
        <f>AVERAGE('MZA empleo TRIM'!BO58:BR58)</f>
        <v>388</v>
      </c>
      <c r="K59" s="226">
        <f>AVERAGE('MZA empleo TRIM'!BS58:BV58)</f>
        <v>339.25</v>
      </c>
      <c r="L59" s="226">
        <f>AVERAGE('MZA empleo TRIM'!BW58:BZ58)</f>
        <v>334.75</v>
      </c>
      <c r="M59" s="226">
        <f>AVERAGE('MZA empleo TRIM'!CA58:CD58)</f>
        <v>322.25</v>
      </c>
      <c r="N59" s="226">
        <f>AVERAGE('MZA empleo TRIM'!CE58:CH58)</f>
        <v>383.75</v>
      </c>
      <c r="O59" s="226">
        <f>AVERAGE('MZA empleo TRIM'!CI58:CL58)</f>
        <v>461.25</v>
      </c>
      <c r="P59" s="226">
        <f>AVERAGE('MZA empleo TRIM'!CM58:CP58)</f>
        <v>503.5</v>
      </c>
      <c r="Q59" s="226">
        <f>AVERAGE('MZA empleo TRIM'!CQ58:CT58)</f>
        <v>511.5</v>
      </c>
      <c r="R59" s="226">
        <f>AVERAGE('MZA empleo TRIM'!CU58:CX58)</f>
        <v>451.75</v>
      </c>
      <c r="S59" s="226">
        <f>AVERAGE('MZA empleo TRIM'!CY58:DB58)</f>
        <v>445.5</v>
      </c>
      <c r="T59" s="226">
        <f>AVERAGE('MZA empleo TRIM'!DC58:DF58)</f>
        <v>499.75</v>
      </c>
      <c r="U59" s="226">
        <f>AVERAGE('MZA empleo TRIM'!DG58:DJ58)</f>
        <v>620.5</v>
      </c>
      <c r="V59" s="226">
        <f>AVERAGE('MZA empleo TRIM'!DK58:DN58)</f>
        <v>627.25</v>
      </c>
      <c r="X59" s="110">
        <f t="shared" si="0"/>
        <v>3.1198686371100166</v>
      </c>
    </row>
    <row r="60" spans="1:24" ht="15" thickBot="1" x14ac:dyDescent="0.4">
      <c r="A60" s="165" t="s">
        <v>357</v>
      </c>
      <c r="B60" s="226">
        <f>AVERAGE('MZA empleo TRIM'!AI59:AL59)</f>
        <v>21385.75</v>
      </c>
      <c r="C60" s="226">
        <f>AVERAGE('MZA empleo TRIM'!AM59:AP59)</f>
        <v>24430.25</v>
      </c>
      <c r="D60" s="226">
        <f>AVERAGE('MZA empleo TRIM'!AQ59:AT59)</f>
        <v>27408.25</v>
      </c>
      <c r="E60" s="226">
        <f>AVERAGE('MZA empleo TRIM'!AU59:AX59)</f>
        <v>29851</v>
      </c>
      <c r="F60" s="226">
        <f>AVERAGE('MZA empleo TRIM'!AY59:BB59)</f>
        <v>31220.5</v>
      </c>
      <c r="G60" s="226">
        <f>AVERAGE('MZA empleo TRIM'!BC59:BF59)</f>
        <v>30255.25</v>
      </c>
      <c r="H60" s="226">
        <f>AVERAGE('MZA empleo TRIM'!BG59:BJ59)</f>
        <v>32177.25</v>
      </c>
      <c r="I60" s="226">
        <f>AVERAGE('MZA empleo TRIM'!BK59:BN59)</f>
        <v>32798.25</v>
      </c>
      <c r="J60" s="226">
        <f>AVERAGE('MZA empleo TRIM'!BO59:BR59)</f>
        <v>31412.25</v>
      </c>
      <c r="K60" s="226">
        <f>AVERAGE('MZA empleo TRIM'!BS59:BV59)</f>
        <v>30326.5</v>
      </c>
      <c r="L60" s="226">
        <f>AVERAGE('MZA empleo TRIM'!BW59:BZ59)</f>
        <v>30451.75</v>
      </c>
      <c r="M60" s="226">
        <f>AVERAGE('MZA empleo TRIM'!CA59:CD59)</f>
        <v>31124.75</v>
      </c>
      <c r="N60" s="226">
        <f>AVERAGE('MZA empleo TRIM'!CE59:CH59)</f>
        <v>29714.25</v>
      </c>
      <c r="O60" s="226">
        <f>AVERAGE('MZA empleo TRIM'!CI59:CL59)</f>
        <v>29701.5</v>
      </c>
      <c r="P60" s="226">
        <f>AVERAGE('MZA empleo TRIM'!CM59:CP59)</f>
        <v>30353.75</v>
      </c>
      <c r="Q60" s="226">
        <f>AVERAGE('MZA empleo TRIM'!CQ59:CT59)</f>
        <v>30521</v>
      </c>
      <c r="R60" s="226">
        <f>AVERAGE('MZA empleo TRIM'!CU59:CX59)</f>
        <v>29515.25</v>
      </c>
      <c r="S60" s="226">
        <f>AVERAGE('MZA empleo TRIM'!CY59:DB59)</f>
        <v>31444.75</v>
      </c>
      <c r="T60" s="226">
        <f>AVERAGE('MZA empleo TRIM'!DC59:DF59)</f>
        <v>34899</v>
      </c>
      <c r="U60" s="226">
        <f>AVERAGE('MZA empleo TRIM'!DG59:DJ59)</f>
        <v>36519.25</v>
      </c>
      <c r="V60" s="226">
        <f>AVERAGE('MZA empleo TRIM'!DK59:DN59)</f>
        <v>36767.25</v>
      </c>
      <c r="X60" s="110">
        <f t="shared" si="0"/>
        <v>0.71924061583063492</v>
      </c>
    </row>
    <row r="61" spans="1:24" x14ac:dyDescent="0.35">
      <c r="A61" s="171" t="s">
        <v>358</v>
      </c>
      <c r="B61" s="226">
        <f>AVERAGE('MZA empleo TRIM'!AI60:AL60)</f>
        <v>4545.25</v>
      </c>
      <c r="C61" s="226">
        <f>AVERAGE('MZA empleo TRIM'!AM60:AP60)</f>
        <v>4685.5</v>
      </c>
      <c r="D61" s="226">
        <f>AVERAGE('MZA empleo TRIM'!AQ60:AT60)</f>
        <v>4833.25</v>
      </c>
      <c r="E61" s="226">
        <f>AVERAGE('MZA empleo TRIM'!AU60:AX60)</f>
        <v>4472.25</v>
      </c>
      <c r="F61" s="226">
        <f>AVERAGE('MZA empleo TRIM'!AY60:BB60)</f>
        <v>4408.75</v>
      </c>
      <c r="G61" s="226">
        <f>AVERAGE('MZA empleo TRIM'!BC60:BF60)</f>
        <v>4100.25</v>
      </c>
      <c r="H61" s="226">
        <f>AVERAGE('MZA empleo TRIM'!BG60:BJ60)</f>
        <v>4054.25</v>
      </c>
      <c r="I61" s="226">
        <f>AVERAGE('MZA empleo TRIM'!BK60:BN60)</f>
        <v>4240.25</v>
      </c>
      <c r="J61" s="226">
        <f>AVERAGE('MZA empleo TRIM'!BO60:BR60)</f>
        <v>3941.75</v>
      </c>
      <c r="K61" s="226">
        <f>AVERAGE('MZA empleo TRIM'!BS60:BV60)</f>
        <v>3702</v>
      </c>
      <c r="L61" s="226">
        <f>AVERAGE('MZA empleo TRIM'!BW60:BZ60)</f>
        <v>3598.5</v>
      </c>
      <c r="M61" s="226">
        <f>AVERAGE('MZA empleo TRIM'!CA60:CD60)</f>
        <v>3468</v>
      </c>
      <c r="N61" s="226">
        <f>AVERAGE('MZA empleo TRIM'!CE60:CH60)</f>
        <v>3225.5</v>
      </c>
      <c r="O61" s="226">
        <f>AVERAGE('MZA empleo TRIM'!CI60:CL60)</f>
        <v>3126.75</v>
      </c>
      <c r="P61" s="226">
        <f>AVERAGE('MZA empleo TRIM'!CM60:CP60)</f>
        <v>2863.75</v>
      </c>
      <c r="Q61" s="226">
        <f>AVERAGE('MZA empleo TRIM'!CQ60:CT60)</f>
        <v>2717.75</v>
      </c>
      <c r="R61" s="226">
        <f>AVERAGE('MZA empleo TRIM'!CU60:CX60)</f>
        <v>2413</v>
      </c>
      <c r="S61" s="226">
        <f>AVERAGE('MZA empleo TRIM'!CY60:DB60)</f>
        <v>2317</v>
      </c>
      <c r="T61" s="226">
        <f>AVERAGE('MZA empleo TRIM'!DC60:DF60)</f>
        <v>2269.5</v>
      </c>
      <c r="U61" s="226">
        <f>AVERAGE('MZA empleo TRIM'!DG60:DJ60)</f>
        <v>1992</v>
      </c>
      <c r="V61" s="226">
        <f>AVERAGE('MZA empleo TRIM'!DK60:DN60)</f>
        <v>1817.75</v>
      </c>
      <c r="X61" s="110">
        <f t="shared" si="0"/>
        <v>-0.60007700346515591</v>
      </c>
    </row>
    <row r="62" spans="1:24" x14ac:dyDescent="0.35">
      <c r="A62" s="191" t="s">
        <v>359</v>
      </c>
      <c r="B62" s="226">
        <f>AVERAGE('MZA empleo TRIM'!AI61:AL61)</f>
        <v>407.25</v>
      </c>
      <c r="C62" s="226">
        <f>AVERAGE('MZA empleo TRIM'!AM61:AP61)</f>
        <v>477.25</v>
      </c>
      <c r="D62" s="226">
        <f>AVERAGE('MZA empleo TRIM'!AQ61:AT61)</f>
        <v>543</v>
      </c>
      <c r="E62" s="226">
        <f>AVERAGE('MZA empleo TRIM'!AU61:AX61)</f>
        <v>713.75</v>
      </c>
      <c r="F62" s="226">
        <f>AVERAGE('MZA empleo TRIM'!AY61:BB61)</f>
        <v>741.75</v>
      </c>
      <c r="G62" s="226">
        <f>AVERAGE('MZA empleo TRIM'!BC61:BF61)</f>
        <v>754.5</v>
      </c>
      <c r="H62" s="226">
        <f>AVERAGE('MZA empleo TRIM'!BG61:BJ61)</f>
        <v>746.25</v>
      </c>
      <c r="I62" s="226">
        <f>AVERAGE('MZA empleo TRIM'!BK61:BN61)</f>
        <v>786</v>
      </c>
      <c r="J62" s="226">
        <f>AVERAGE('MZA empleo TRIM'!BO61:BR61)</f>
        <v>961.75</v>
      </c>
      <c r="K62" s="226">
        <f>AVERAGE('MZA empleo TRIM'!BS61:BV61)</f>
        <v>860</v>
      </c>
      <c r="L62" s="226">
        <f>AVERAGE('MZA empleo TRIM'!BW61:BZ61)</f>
        <v>771.5</v>
      </c>
      <c r="M62" s="226">
        <f>AVERAGE('MZA empleo TRIM'!CA61:CD61)</f>
        <v>811.75</v>
      </c>
      <c r="N62" s="226">
        <f>AVERAGE('MZA empleo TRIM'!CE61:CH61)</f>
        <v>874.75</v>
      </c>
      <c r="O62" s="226">
        <f>AVERAGE('MZA empleo TRIM'!CI61:CL61)</f>
        <v>821.25</v>
      </c>
      <c r="P62" s="226">
        <f>AVERAGE('MZA empleo TRIM'!CM61:CP61)</f>
        <v>806.75</v>
      </c>
      <c r="Q62" s="226">
        <f>AVERAGE('MZA empleo TRIM'!CQ61:CT61)</f>
        <v>786</v>
      </c>
      <c r="R62" s="226">
        <f>AVERAGE('MZA empleo TRIM'!CU61:CX61)</f>
        <v>675.25</v>
      </c>
      <c r="S62" s="226">
        <f>AVERAGE('MZA empleo TRIM'!CY61:DB61)</f>
        <v>683.75</v>
      </c>
      <c r="T62" s="226">
        <f>AVERAGE('MZA empleo TRIM'!DC61:DF61)</f>
        <v>736.5</v>
      </c>
      <c r="U62" s="226">
        <f>AVERAGE('MZA empleo TRIM'!DG61:DJ61)</f>
        <v>801.25</v>
      </c>
      <c r="V62" s="226">
        <f>AVERAGE('MZA empleo TRIM'!DK61:DN61)</f>
        <v>879</v>
      </c>
      <c r="X62" s="110">
        <f t="shared" si="0"/>
        <v>1.1583793738489871</v>
      </c>
    </row>
    <row r="63" spans="1:24" x14ac:dyDescent="0.35">
      <c r="A63" s="191" t="s">
        <v>360</v>
      </c>
      <c r="B63" s="226">
        <f>AVERAGE('MZA empleo TRIM'!AI62:AL62)</f>
        <v>389</v>
      </c>
      <c r="C63" s="226">
        <f>AVERAGE('MZA empleo TRIM'!AM62:AP62)</f>
        <v>494.25</v>
      </c>
      <c r="D63" s="226">
        <f>AVERAGE('MZA empleo TRIM'!AQ62:AT62)</f>
        <v>605.25</v>
      </c>
      <c r="E63" s="226">
        <f>AVERAGE('MZA empleo TRIM'!AU62:AX62)</f>
        <v>778.75</v>
      </c>
      <c r="F63" s="226">
        <f>AVERAGE('MZA empleo TRIM'!AY62:BB62)</f>
        <v>958.5</v>
      </c>
      <c r="G63" s="226">
        <f>AVERAGE('MZA empleo TRIM'!BC62:BF62)</f>
        <v>1037.75</v>
      </c>
      <c r="H63" s="226">
        <f>AVERAGE('MZA empleo TRIM'!BG62:BJ62)</f>
        <v>1063</v>
      </c>
      <c r="I63" s="226">
        <f>AVERAGE('MZA empleo TRIM'!BK62:BN62)</f>
        <v>1159</v>
      </c>
      <c r="J63" s="226">
        <f>AVERAGE('MZA empleo TRIM'!BO62:BR62)</f>
        <v>1315</v>
      </c>
      <c r="K63" s="226">
        <f>AVERAGE('MZA empleo TRIM'!BS62:BV62)</f>
        <v>1408.5</v>
      </c>
      <c r="L63" s="226">
        <f>AVERAGE('MZA empleo TRIM'!BW62:BZ62)</f>
        <v>1497.25</v>
      </c>
      <c r="M63" s="226">
        <f>AVERAGE('MZA empleo TRIM'!CA62:CD62)</f>
        <v>1595</v>
      </c>
      <c r="N63" s="226">
        <f>AVERAGE('MZA empleo TRIM'!CE62:CH62)</f>
        <v>1613.5</v>
      </c>
      <c r="O63" s="226">
        <f>AVERAGE('MZA empleo TRIM'!CI62:CL62)</f>
        <v>1736.25</v>
      </c>
      <c r="P63" s="226">
        <f>AVERAGE('MZA empleo TRIM'!CM62:CP62)</f>
        <v>1696.25</v>
      </c>
      <c r="Q63" s="226">
        <f>AVERAGE('MZA empleo TRIM'!CQ62:CT62)</f>
        <v>1828.25</v>
      </c>
      <c r="R63" s="226">
        <f>AVERAGE('MZA empleo TRIM'!CU62:CX62)</f>
        <v>1919.75</v>
      </c>
      <c r="S63" s="226">
        <f>AVERAGE('MZA empleo TRIM'!CY62:DB62)</f>
        <v>2029.25</v>
      </c>
      <c r="T63" s="226">
        <f>AVERAGE('MZA empleo TRIM'!DC62:DF62)</f>
        <v>2353.25</v>
      </c>
      <c r="U63" s="226">
        <f>AVERAGE('MZA empleo TRIM'!DG62:DJ62)</f>
        <v>2460.25</v>
      </c>
      <c r="V63" s="226">
        <f>AVERAGE('MZA empleo TRIM'!DK62:DN62)</f>
        <v>2470</v>
      </c>
      <c r="X63" s="110">
        <f t="shared" si="0"/>
        <v>5.3496143958868894</v>
      </c>
    </row>
    <row r="64" spans="1:24" x14ac:dyDescent="0.35">
      <c r="A64" s="191" t="s">
        <v>361</v>
      </c>
      <c r="B64" s="226">
        <f>AVERAGE('MZA empleo TRIM'!AI63:AL63)</f>
        <v>42.5</v>
      </c>
      <c r="C64" s="226">
        <f>AVERAGE('MZA empleo TRIM'!AM63:AP63)</f>
        <v>40.25</v>
      </c>
      <c r="D64" s="226">
        <f>AVERAGE('MZA empleo TRIM'!AQ63:AT63)</f>
        <v>42.25</v>
      </c>
      <c r="E64" s="226">
        <f>AVERAGE('MZA empleo TRIM'!AU63:AX63)</f>
        <v>39.5</v>
      </c>
      <c r="F64" s="226">
        <f>AVERAGE('MZA empleo TRIM'!AY63:BB63)</f>
        <v>42.75</v>
      </c>
      <c r="G64" s="226">
        <f>AVERAGE('MZA empleo TRIM'!BC63:BF63)</f>
        <v>41.5</v>
      </c>
      <c r="H64" s="226">
        <f>AVERAGE('MZA empleo TRIM'!BG63:BJ63)</f>
        <v>38.75</v>
      </c>
      <c r="I64" s="226">
        <f>AVERAGE('MZA empleo TRIM'!BK63:BN63)</f>
        <v>42.25</v>
      </c>
      <c r="J64" s="226">
        <f>AVERAGE('MZA empleo TRIM'!BO63:BR63)</f>
        <v>48.25</v>
      </c>
      <c r="K64" s="226">
        <f>AVERAGE('MZA empleo TRIM'!BS63:BV63)</f>
        <v>54.25</v>
      </c>
      <c r="L64" s="226">
        <f>AVERAGE('MZA empleo TRIM'!BW63:BZ63)</f>
        <v>72.5</v>
      </c>
      <c r="M64" s="226">
        <f>AVERAGE('MZA empleo TRIM'!CA63:CD63)</f>
        <v>86.25</v>
      </c>
      <c r="N64" s="226">
        <f>AVERAGE('MZA empleo TRIM'!CE63:CH63)</f>
        <v>95.5</v>
      </c>
      <c r="O64" s="226">
        <f>AVERAGE('MZA empleo TRIM'!CI63:CL63)</f>
        <v>110</v>
      </c>
      <c r="P64" s="226">
        <f>AVERAGE('MZA empleo TRIM'!CM63:CP63)</f>
        <v>118.5</v>
      </c>
      <c r="Q64" s="226">
        <f>AVERAGE('MZA empleo TRIM'!CQ63:CT63)</f>
        <v>127.25</v>
      </c>
      <c r="R64" s="226">
        <f>AVERAGE('MZA empleo TRIM'!CU63:CX63)</f>
        <v>132.25</v>
      </c>
      <c r="S64" s="226">
        <f>AVERAGE('MZA empleo TRIM'!CY63:DB63)</f>
        <v>136</v>
      </c>
      <c r="T64" s="226">
        <f>AVERAGE('MZA empleo TRIM'!DC63:DF63)</f>
        <v>144.25</v>
      </c>
      <c r="U64" s="226">
        <f>AVERAGE('MZA empleo TRIM'!DG63:DJ63)</f>
        <v>154</v>
      </c>
      <c r="V64" s="226">
        <f>AVERAGE('MZA empleo TRIM'!DK63:DN63)</f>
        <v>136.5</v>
      </c>
      <c r="X64" s="110">
        <f t="shared" si="0"/>
        <v>2.2117647058823531</v>
      </c>
    </row>
    <row r="65" spans="1:24" x14ac:dyDescent="0.35">
      <c r="A65" s="191" t="s">
        <v>362</v>
      </c>
      <c r="B65" s="226">
        <f>AVERAGE('MZA empleo TRIM'!AI64:AL64)</f>
        <v>12390.25</v>
      </c>
      <c r="C65" s="226">
        <f>AVERAGE('MZA empleo TRIM'!AM64:AP64)</f>
        <v>14483.75</v>
      </c>
      <c r="D65" s="226">
        <f>AVERAGE('MZA empleo TRIM'!AQ64:AT64)</f>
        <v>16540.75</v>
      </c>
      <c r="E65" s="226">
        <f>AVERAGE('MZA empleo TRIM'!AU64:AX64)</f>
        <v>18431</v>
      </c>
      <c r="F65" s="226">
        <f>AVERAGE('MZA empleo TRIM'!AY64:BB64)</f>
        <v>19973.5</v>
      </c>
      <c r="G65" s="226">
        <f>AVERAGE('MZA empleo TRIM'!BC64:BF64)</f>
        <v>19261</v>
      </c>
      <c r="H65" s="226">
        <f>AVERAGE('MZA empleo TRIM'!BG64:BJ64)</f>
        <v>21115.75</v>
      </c>
      <c r="I65" s="226">
        <f>AVERAGE('MZA empleo TRIM'!BK64:BN64)</f>
        <v>21616.75</v>
      </c>
      <c r="J65" s="226">
        <f>AVERAGE('MZA empleo TRIM'!BO64:BR64)</f>
        <v>21039.75</v>
      </c>
      <c r="K65" s="226">
        <f>AVERAGE('MZA empleo TRIM'!BS64:BV64)</f>
        <v>20603.25</v>
      </c>
      <c r="L65" s="226">
        <f>AVERAGE('MZA empleo TRIM'!BW64:BZ64)</f>
        <v>20899.25</v>
      </c>
      <c r="M65" s="226">
        <f>AVERAGE('MZA empleo TRIM'!CA64:CD64)</f>
        <v>21839.75</v>
      </c>
      <c r="N65" s="226">
        <f>AVERAGE('MZA empleo TRIM'!CE64:CH64)</f>
        <v>21736.5</v>
      </c>
      <c r="O65" s="226">
        <f>AVERAGE('MZA empleo TRIM'!CI64:CL64)</f>
        <v>21987</v>
      </c>
      <c r="P65" s="226">
        <f>AVERAGE('MZA empleo TRIM'!CM64:CP64)</f>
        <v>22911.25</v>
      </c>
      <c r="Q65" s="226">
        <f>AVERAGE('MZA empleo TRIM'!CQ64:CT64)</f>
        <v>23212.5</v>
      </c>
      <c r="R65" s="226">
        <f>AVERAGE('MZA empleo TRIM'!CU64:CX64)</f>
        <v>22370.25</v>
      </c>
      <c r="S65" s="226">
        <f>AVERAGE('MZA empleo TRIM'!CY64:DB64)</f>
        <v>24005.75</v>
      </c>
      <c r="T65" s="226">
        <f>AVERAGE('MZA empleo TRIM'!DC64:DF64)</f>
        <v>27150.5</v>
      </c>
      <c r="U65" s="226">
        <f>AVERAGE('MZA empleo TRIM'!DG64:DJ64)</f>
        <v>28993.75</v>
      </c>
      <c r="V65" s="226">
        <f>AVERAGE('MZA empleo TRIM'!DK64:DN64)</f>
        <v>29455.5</v>
      </c>
      <c r="X65" s="110">
        <f t="shared" si="0"/>
        <v>1.377312806440548</v>
      </c>
    </row>
    <row r="66" spans="1:24" ht="15" thickBot="1" x14ac:dyDescent="0.4">
      <c r="A66" s="195" t="s">
        <v>363</v>
      </c>
      <c r="B66" s="226">
        <f>AVERAGE('MZA empleo TRIM'!AI65:AL65)</f>
        <v>3611.5</v>
      </c>
      <c r="C66" s="226">
        <f>AVERAGE('MZA empleo TRIM'!AM65:AP65)</f>
        <v>4249.25</v>
      </c>
      <c r="D66" s="226">
        <f>AVERAGE('MZA empleo TRIM'!AQ65:AT65)</f>
        <v>4843.75</v>
      </c>
      <c r="E66" s="226">
        <f>AVERAGE('MZA empleo TRIM'!AU65:AX65)</f>
        <v>5415.75</v>
      </c>
      <c r="F66" s="226">
        <f>AVERAGE('MZA empleo TRIM'!AY65:BB65)</f>
        <v>5095.25</v>
      </c>
      <c r="G66" s="226">
        <f>AVERAGE('MZA empleo TRIM'!BC65:BF65)</f>
        <v>5060.25</v>
      </c>
      <c r="H66" s="226">
        <f>AVERAGE('MZA empleo TRIM'!BG65:BJ65)</f>
        <v>5159.25</v>
      </c>
      <c r="I66" s="226">
        <f>AVERAGE('MZA empleo TRIM'!BK65:BN65)</f>
        <v>4954</v>
      </c>
      <c r="J66" s="226">
        <f>AVERAGE('MZA empleo TRIM'!BO65:BR65)</f>
        <v>4105.75</v>
      </c>
      <c r="K66" s="226">
        <f>AVERAGE('MZA empleo TRIM'!BS65:BV65)</f>
        <v>3698.5</v>
      </c>
      <c r="L66" s="226">
        <f>AVERAGE('MZA empleo TRIM'!BW65:BZ65)</f>
        <v>3612.75</v>
      </c>
      <c r="M66" s="226">
        <f>AVERAGE('MZA empleo TRIM'!CA65:CD65)</f>
        <v>3324</v>
      </c>
      <c r="N66" s="226">
        <f>AVERAGE('MZA empleo TRIM'!CE65:CH65)</f>
        <v>2168.5</v>
      </c>
      <c r="O66" s="226">
        <f>AVERAGE('MZA empleo TRIM'!CI65:CL65)</f>
        <v>1920.25</v>
      </c>
      <c r="P66" s="226">
        <f>AVERAGE('MZA empleo TRIM'!CM65:CP65)</f>
        <v>1957.25</v>
      </c>
      <c r="Q66" s="226">
        <f>AVERAGE('MZA empleo TRIM'!CQ65:CT65)</f>
        <v>1849.25</v>
      </c>
      <c r="R66" s="226">
        <f>AVERAGE('MZA empleo TRIM'!CU65:CX65)</f>
        <v>2004.75</v>
      </c>
      <c r="S66" s="226">
        <f>AVERAGE('MZA empleo TRIM'!CY65:DB65)</f>
        <v>2273</v>
      </c>
      <c r="T66" s="226">
        <f>AVERAGE('MZA empleo TRIM'!DC65:DF65)</f>
        <v>2245</v>
      </c>
      <c r="U66" s="226">
        <f>AVERAGE('MZA empleo TRIM'!DG65:DJ65)</f>
        <v>2118</v>
      </c>
      <c r="V66" s="226">
        <f>AVERAGE('MZA empleo TRIM'!DK65:DN65)</f>
        <v>2008.5</v>
      </c>
      <c r="X66" s="110">
        <f t="shared" si="0"/>
        <v>-0.44385989201162951</v>
      </c>
    </row>
    <row r="67" spans="1:24" ht="15" thickBot="1" x14ac:dyDescent="0.4">
      <c r="A67" s="199" t="s">
        <v>24</v>
      </c>
      <c r="B67" s="226">
        <f>AVERAGE('MZA empleo TRIM'!AI66:AL66)</f>
        <v>12810.5</v>
      </c>
      <c r="C67" s="226">
        <f>AVERAGE('MZA empleo TRIM'!AM66:AP66)</f>
        <v>14040</v>
      </c>
      <c r="D67" s="226">
        <f>AVERAGE('MZA empleo TRIM'!AQ66:AT66)</f>
        <v>14836.25</v>
      </c>
      <c r="E67" s="226">
        <f>AVERAGE('MZA empleo TRIM'!AU66:AX66)</f>
        <v>15563.5</v>
      </c>
      <c r="F67" s="226">
        <f>AVERAGE('MZA empleo TRIM'!AY66:BB66)</f>
        <v>14985.5</v>
      </c>
      <c r="G67" s="226">
        <f>AVERAGE('MZA empleo TRIM'!BC66:BF66)</f>
        <v>15241.75</v>
      </c>
      <c r="H67" s="226">
        <f>AVERAGE('MZA empleo TRIM'!BG66:BJ66)</f>
        <v>15736</v>
      </c>
      <c r="I67" s="226">
        <f>AVERAGE('MZA empleo TRIM'!BK66:BN66)</f>
        <v>16342.5</v>
      </c>
      <c r="J67" s="226">
        <f>AVERAGE('MZA empleo TRIM'!BO66:BR66)</f>
        <v>16757.5</v>
      </c>
      <c r="K67" s="226">
        <f>AVERAGE('MZA empleo TRIM'!BS66:BV66)</f>
        <v>17045.75</v>
      </c>
      <c r="L67" s="226">
        <f>AVERAGE('MZA empleo TRIM'!BW66:BZ66)</f>
        <v>17236.75</v>
      </c>
      <c r="M67" s="226">
        <f>AVERAGE('MZA empleo TRIM'!CA66:CD66)</f>
        <v>17668</v>
      </c>
      <c r="N67" s="226">
        <f>AVERAGE('MZA empleo TRIM'!CE66:CH66)</f>
        <v>17979.5</v>
      </c>
      <c r="O67" s="226">
        <f>AVERAGE('MZA empleo TRIM'!CI66:CL66)</f>
        <v>18297</v>
      </c>
      <c r="P67" s="226">
        <f>AVERAGE('MZA empleo TRIM'!CM66:CP66)</f>
        <v>18591.25</v>
      </c>
      <c r="Q67" s="226">
        <f>AVERAGE('MZA empleo TRIM'!CQ66:CT66)</f>
        <v>18781.75</v>
      </c>
      <c r="R67" s="226">
        <f>AVERAGE('MZA empleo TRIM'!CU66:CX66)</f>
        <v>17881.75</v>
      </c>
      <c r="S67" s="226">
        <f>AVERAGE('MZA empleo TRIM'!CY66:DB66)</f>
        <v>18096</v>
      </c>
      <c r="T67" s="226">
        <f>AVERAGE('MZA empleo TRIM'!DC66:DF66)</f>
        <v>18966.75</v>
      </c>
      <c r="U67" s="226">
        <f>AVERAGE('MZA empleo TRIM'!DG66:DJ66)</f>
        <v>19235.25</v>
      </c>
      <c r="V67" s="226">
        <f>AVERAGE('MZA empleo TRIM'!DK66:DN66)</f>
        <v>19130.75</v>
      </c>
      <c r="X67" s="110">
        <f t="shared" si="0"/>
        <v>0.49336481792279768</v>
      </c>
    </row>
    <row r="68" spans="1:24" ht="15" thickBot="1" x14ac:dyDescent="0.4">
      <c r="A68" s="181" t="s">
        <v>364</v>
      </c>
      <c r="B68" s="226">
        <f>AVERAGE('MZA empleo TRIM'!AI67:AL67)</f>
        <v>12810.5</v>
      </c>
      <c r="C68" s="226">
        <f>AVERAGE('MZA empleo TRIM'!AM67:AP67)</f>
        <v>14040</v>
      </c>
      <c r="D68" s="226">
        <f>AVERAGE('MZA empleo TRIM'!AQ67:AT67)</f>
        <v>14836.25</v>
      </c>
      <c r="E68" s="226">
        <f>AVERAGE('MZA empleo TRIM'!AU67:AX67)</f>
        <v>15563.5</v>
      </c>
      <c r="F68" s="226">
        <f>AVERAGE('MZA empleo TRIM'!AY67:BB67)</f>
        <v>14985.5</v>
      </c>
      <c r="G68" s="226">
        <f>AVERAGE('MZA empleo TRIM'!BC67:BF67)</f>
        <v>15241.75</v>
      </c>
      <c r="H68" s="226">
        <f>AVERAGE('MZA empleo TRIM'!BG67:BJ67)</f>
        <v>15736</v>
      </c>
      <c r="I68" s="226">
        <f>AVERAGE('MZA empleo TRIM'!BK67:BN67)</f>
        <v>16342.5</v>
      </c>
      <c r="J68" s="226">
        <f>AVERAGE('MZA empleo TRIM'!BO67:BR67)</f>
        <v>16757.5</v>
      </c>
      <c r="K68" s="226">
        <f>AVERAGE('MZA empleo TRIM'!BS67:BV67)</f>
        <v>17045.75</v>
      </c>
      <c r="L68" s="226">
        <f>AVERAGE('MZA empleo TRIM'!BW67:BZ67)</f>
        <v>17236.75</v>
      </c>
      <c r="M68" s="226">
        <f>AVERAGE('MZA empleo TRIM'!CA67:CD67)</f>
        <v>17668</v>
      </c>
      <c r="N68" s="226">
        <f>AVERAGE('MZA empleo TRIM'!CE67:CH67)</f>
        <v>17979.5</v>
      </c>
      <c r="O68" s="226">
        <f>AVERAGE('MZA empleo TRIM'!CI67:CL67)</f>
        <v>18297</v>
      </c>
      <c r="P68" s="226">
        <f>AVERAGE('MZA empleo TRIM'!CM67:CP67)</f>
        <v>18591.25</v>
      </c>
      <c r="Q68" s="226">
        <f>AVERAGE('MZA empleo TRIM'!CQ67:CT67)</f>
        <v>18781.75</v>
      </c>
      <c r="R68" s="226">
        <f>AVERAGE('MZA empleo TRIM'!CU67:CX67)</f>
        <v>17881.75</v>
      </c>
      <c r="S68" s="226">
        <f>AVERAGE('MZA empleo TRIM'!CY67:DB67)</f>
        <v>18096</v>
      </c>
      <c r="T68" s="226">
        <f>AVERAGE('MZA empleo TRIM'!DC67:DF67)</f>
        <v>18966.75</v>
      </c>
      <c r="U68" s="226">
        <f>AVERAGE('MZA empleo TRIM'!DG67:DJ67)</f>
        <v>19235.25</v>
      </c>
      <c r="V68" s="226">
        <f>AVERAGE('MZA empleo TRIM'!DK67:DN67)</f>
        <v>19130.75</v>
      </c>
      <c r="X68" s="110">
        <f t="shared" si="0"/>
        <v>0.49336481792279768</v>
      </c>
    </row>
    <row r="69" spans="1:24" ht="15" thickBot="1" x14ac:dyDescent="0.4">
      <c r="A69" s="165" t="s">
        <v>26</v>
      </c>
      <c r="B69" s="226">
        <f>AVERAGE('MZA empleo TRIM'!AI68:AL68)</f>
        <v>5955.5</v>
      </c>
      <c r="C69" s="226">
        <f>AVERAGE('MZA empleo TRIM'!AM68:AP68)</f>
        <v>6596.25</v>
      </c>
      <c r="D69" s="226">
        <f>AVERAGE('MZA empleo TRIM'!AQ68:AT68)</f>
        <v>7029</v>
      </c>
      <c r="E69" s="226">
        <f>AVERAGE('MZA empleo TRIM'!AU68:AX68)</f>
        <v>7531.25</v>
      </c>
      <c r="F69" s="226">
        <f>AVERAGE('MZA empleo TRIM'!AY68:BB68)</f>
        <v>8211.75</v>
      </c>
      <c r="G69" s="226">
        <f>AVERAGE('MZA empleo TRIM'!BC68:BF68)</f>
        <v>8862.5</v>
      </c>
      <c r="H69" s="226">
        <f>AVERAGE('MZA empleo TRIM'!BG68:BJ68)</f>
        <v>9017</v>
      </c>
      <c r="I69" s="226">
        <f>AVERAGE('MZA empleo TRIM'!BK68:BN68)</f>
        <v>9611.25</v>
      </c>
      <c r="J69" s="226">
        <f>AVERAGE('MZA empleo TRIM'!BO68:BR68)</f>
        <v>10014.25</v>
      </c>
      <c r="K69" s="226">
        <f>AVERAGE('MZA empleo TRIM'!BS68:BV68)</f>
        <v>10457.25</v>
      </c>
      <c r="L69" s="226">
        <f>AVERAGE('MZA empleo TRIM'!BW68:BZ68)</f>
        <v>10490.5</v>
      </c>
      <c r="M69" s="226">
        <f>AVERAGE('MZA empleo TRIM'!CA68:CD68)</f>
        <v>10527.25</v>
      </c>
      <c r="N69" s="226">
        <f>AVERAGE('MZA empleo TRIM'!CE68:CH68)</f>
        <v>10881.75</v>
      </c>
      <c r="O69" s="226">
        <f>AVERAGE('MZA empleo TRIM'!CI68:CL68)</f>
        <v>11496.75</v>
      </c>
      <c r="P69" s="226">
        <f>AVERAGE('MZA empleo TRIM'!CM68:CP68)</f>
        <v>11942.5</v>
      </c>
      <c r="Q69" s="226">
        <f>AVERAGE('MZA empleo TRIM'!CQ68:CT68)</f>
        <v>12321.25</v>
      </c>
      <c r="R69" s="226">
        <f>AVERAGE('MZA empleo TRIM'!CU68:CX68)</f>
        <v>11967.5</v>
      </c>
      <c r="S69" s="226">
        <f>AVERAGE('MZA empleo TRIM'!CY68:DB68)</f>
        <v>11889.25</v>
      </c>
      <c r="T69" s="226">
        <f>AVERAGE('MZA empleo TRIM'!DC68:DF68)</f>
        <v>11943.25</v>
      </c>
      <c r="U69" s="226">
        <f>AVERAGE('MZA empleo TRIM'!DG68:DJ68)</f>
        <v>11834.75</v>
      </c>
      <c r="V69" s="226">
        <f>AVERAGE('MZA empleo TRIM'!DK68:DN68)</f>
        <v>11635.25</v>
      </c>
      <c r="X69" s="110">
        <f t="shared" si="0"/>
        <v>0.953698262110654</v>
      </c>
    </row>
    <row r="70" spans="1:24" ht="15" thickBot="1" x14ac:dyDescent="0.4">
      <c r="A70" s="181" t="s">
        <v>365</v>
      </c>
      <c r="B70" s="226">
        <f>AVERAGE('MZA empleo TRIM'!AI69:AL69)</f>
        <v>5955.5</v>
      </c>
      <c r="C70" s="226">
        <f>AVERAGE('MZA empleo TRIM'!AM69:AP69)</f>
        <v>6596.25</v>
      </c>
      <c r="D70" s="226">
        <f>AVERAGE('MZA empleo TRIM'!AQ69:AT69)</f>
        <v>7029</v>
      </c>
      <c r="E70" s="226">
        <f>AVERAGE('MZA empleo TRIM'!AU69:AX69)</f>
        <v>7531.25</v>
      </c>
      <c r="F70" s="226">
        <f>AVERAGE('MZA empleo TRIM'!AY69:BB69)</f>
        <v>8211.75</v>
      </c>
      <c r="G70" s="226">
        <f>AVERAGE('MZA empleo TRIM'!BC69:BF69)</f>
        <v>8862.5</v>
      </c>
      <c r="H70" s="226">
        <f>AVERAGE('MZA empleo TRIM'!BG69:BJ69)</f>
        <v>9017</v>
      </c>
      <c r="I70" s="226">
        <f>AVERAGE('MZA empleo TRIM'!BK69:BN69)</f>
        <v>9611.25</v>
      </c>
      <c r="J70" s="226">
        <f>AVERAGE('MZA empleo TRIM'!BO69:BR69)</f>
        <v>10014.25</v>
      </c>
      <c r="K70" s="226">
        <f>AVERAGE('MZA empleo TRIM'!BS69:BV69)</f>
        <v>10457.25</v>
      </c>
      <c r="L70" s="226">
        <f>AVERAGE('MZA empleo TRIM'!BW69:BZ69)</f>
        <v>10490.5</v>
      </c>
      <c r="M70" s="226">
        <f>AVERAGE('MZA empleo TRIM'!CA69:CD69)</f>
        <v>10527.25</v>
      </c>
      <c r="N70" s="226">
        <f>AVERAGE('MZA empleo TRIM'!CE69:CH69)</f>
        <v>10881.75</v>
      </c>
      <c r="O70" s="226">
        <f>AVERAGE('MZA empleo TRIM'!CI69:CL69)</f>
        <v>11496.75</v>
      </c>
      <c r="P70" s="226">
        <f>AVERAGE('MZA empleo TRIM'!CM69:CP69)</f>
        <v>11942.5</v>
      </c>
      <c r="Q70" s="226">
        <f>AVERAGE('MZA empleo TRIM'!CQ69:CT69)</f>
        <v>12321.25</v>
      </c>
      <c r="R70" s="226">
        <f>AVERAGE('MZA empleo TRIM'!CU69:CX69)</f>
        <v>11967.5</v>
      </c>
      <c r="S70" s="226">
        <f>AVERAGE('MZA empleo TRIM'!CY69:DB69)</f>
        <v>11889.25</v>
      </c>
      <c r="T70" s="226">
        <f>AVERAGE('MZA empleo TRIM'!DC69:DF69)</f>
        <v>11943.25</v>
      </c>
      <c r="U70" s="226">
        <f>AVERAGE('MZA empleo TRIM'!DG69:DJ69)</f>
        <v>11834.75</v>
      </c>
      <c r="V70" s="226">
        <f>AVERAGE('MZA empleo TRIM'!DK69:DN69)</f>
        <v>11635.25</v>
      </c>
      <c r="X70" s="110">
        <f t="shared" si="0"/>
        <v>0.953698262110654</v>
      </c>
    </row>
    <row r="71" spans="1:24" ht="15" thickBot="1" x14ac:dyDescent="0.4">
      <c r="A71" s="165" t="s">
        <v>366</v>
      </c>
      <c r="B71" s="226">
        <f>AVERAGE('MZA empleo TRIM'!AI70:AL70)</f>
        <v>8449.5</v>
      </c>
      <c r="C71" s="226">
        <f>AVERAGE('MZA empleo TRIM'!AM70:AP70)</f>
        <v>9267</v>
      </c>
      <c r="D71" s="226">
        <f>AVERAGE('MZA empleo TRIM'!AQ70:AT70)</f>
        <v>10033</v>
      </c>
      <c r="E71" s="226">
        <f>AVERAGE('MZA empleo TRIM'!AU70:AX70)</f>
        <v>10168.5</v>
      </c>
      <c r="F71" s="226">
        <f>AVERAGE('MZA empleo TRIM'!AY70:BB70)</f>
        <v>10334.75</v>
      </c>
      <c r="G71" s="226">
        <f>AVERAGE('MZA empleo TRIM'!BC70:BF70)</f>
        <v>10266.75</v>
      </c>
      <c r="H71" s="226">
        <f>AVERAGE('MZA empleo TRIM'!BG70:BJ70)</f>
        <v>10633.25</v>
      </c>
      <c r="I71" s="226">
        <f>AVERAGE('MZA empleo TRIM'!BK70:BN70)</f>
        <v>11102</v>
      </c>
      <c r="J71" s="226">
        <f>AVERAGE('MZA empleo TRIM'!BO70:BR70)</f>
        <v>11563.75</v>
      </c>
      <c r="K71" s="226">
        <f>AVERAGE('MZA empleo TRIM'!BS70:BV70)</f>
        <v>11895.25</v>
      </c>
      <c r="L71" s="226">
        <f>AVERAGE('MZA empleo TRIM'!BW70:BZ70)</f>
        <v>12057.75</v>
      </c>
      <c r="M71" s="226">
        <f>AVERAGE('MZA empleo TRIM'!CA70:CD70)</f>
        <v>12473.75</v>
      </c>
      <c r="N71" s="226">
        <f>AVERAGE('MZA empleo TRIM'!CE70:CH70)</f>
        <v>12536</v>
      </c>
      <c r="O71" s="226">
        <f>AVERAGE('MZA empleo TRIM'!CI70:CL70)</f>
        <v>12567.25</v>
      </c>
      <c r="P71" s="226">
        <f>AVERAGE('MZA empleo TRIM'!CM70:CP70)</f>
        <v>12708.5</v>
      </c>
      <c r="Q71" s="226">
        <f>AVERAGE('MZA empleo TRIM'!CQ70:CT70)</f>
        <v>12567.25</v>
      </c>
      <c r="R71" s="226">
        <f>AVERAGE('MZA empleo TRIM'!CU70:CX70)</f>
        <v>11619</v>
      </c>
      <c r="S71" s="226">
        <f>AVERAGE('MZA empleo TRIM'!CY70:DB70)</f>
        <v>11614.75</v>
      </c>
      <c r="T71" s="226">
        <f>AVERAGE('MZA empleo TRIM'!DC70:DF70)</f>
        <v>12410.5</v>
      </c>
      <c r="U71" s="226">
        <f>AVERAGE('MZA empleo TRIM'!DG70:DJ70)</f>
        <v>12141.25</v>
      </c>
      <c r="V71" s="226">
        <f>AVERAGE('MZA empleo TRIM'!DK70:DN70)</f>
        <v>11593.25</v>
      </c>
      <c r="X71" s="110">
        <f t="shared" ref="X71:X76" si="1">+(V71-B71)/B71</f>
        <v>0.37206343570625483</v>
      </c>
    </row>
    <row r="72" spans="1:24" x14ac:dyDescent="0.35">
      <c r="A72" s="171" t="s">
        <v>367</v>
      </c>
      <c r="B72" s="226">
        <f>AVERAGE('MZA empleo TRIM'!AI71:AL71)</f>
        <v>223.75</v>
      </c>
      <c r="C72" s="226">
        <f>AVERAGE('MZA empleo TRIM'!AM71:AP71)</f>
        <v>402.5</v>
      </c>
      <c r="D72" s="226">
        <f>AVERAGE('MZA empleo TRIM'!AQ71:AT71)</f>
        <v>629.25</v>
      </c>
      <c r="E72" s="226">
        <f>AVERAGE('MZA empleo TRIM'!AU71:AX71)</f>
        <v>625</v>
      </c>
      <c r="F72" s="226">
        <f>AVERAGE('MZA empleo TRIM'!AY71:BB71)</f>
        <v>521</v>
      </c>
      <c r="G72" s="226">
        <f>AVERAGE('MZA empleo TRIM'!BC71:BF71)</f>
        <v>419.5</v>
      </c>
      <c r="H72" s="226">
        <f>AVERAGE('MZA empleo TRIM'!BG71:BJ71)</f>
        <v>413.5</v>
      </c>
      <c r="I72" s="226">
        <f>AVERAGE('MZA empleo TRIM'!BK71:BN71)</f>
        <v>452.5</v>
      </c>
      <c r="J72" s="226">
        <f>AVERAGE('MZA empleo TRIM'!BO71:BR71)</f>
        <v>548.25</v>
      </c>
      <c r="K72" s="226">
        <f>AVERAGE('MZA empleo TRIM'!BS71:BV71)</f>
        <v>649.25</v>
      </c>
      <c r="L72" s="226">
        <f>AVERAGE('MZA empleo TRIM'!BW71:BZ71)</f>
        <v>656.75</v>
      </c>
      <c r="M72" s="226">
        <f>AVERAGE('MZA empleo TRIM'!CA71:CD71)</f>
        <v>820</v>
      </c>
      <c r="N72" s="226">
        <f>AVERAGE('MZA empleo TRIM'!CE71:CH71)</f>
        <v>798.25</v>
      </c>
      <c r="O72" s="226">
        <f>AVERAGE('MZA empleo TRIM'!CI71:CL71)</f>
        <v>864</v>
      </c>
      <c r="P72" s="226">
        <f>AVERAGE('MZA empleo TRIM'!CM71:CP71)</f>
        <v>941.5</v>
      </c>
      <c r="Q72" s="226">
        <f>AVERAGE('MZA empleo TRIM'!CQ71:CT71)</f>
        <v>1093.25</v>
      </c>
      <c r="R72" s="226">
        <f>AVERAGE('MZA empleo TRIM'!CU71:CX71)</f>
        <v>1099.75</v>
      </c>
      <c r="S72" s="226">
        <f>AVERAGE('MZA empleo TRIM'!CY71:DB71)</f>
        <v>1150</v>
      </c>
      <c r="T72" s="226">
        <f>AVERAGE('MZA empleo TRIM'!DC71:DF71)</f>
        <v>1281</v>
      </c>
      <c r="U72" s="226">
        <f>AVERAGE('MZA empleo TRIM'!DG71:DJ71)</f>
        <v>1329.25</v>
      </c>
      <c r="V72" s="226">
        <f>AVERAGE('MZA empleo TRIM'!DK71:DN71)</f>
        <v>1367.75</v>
      </c>
      <c r="X72" s="110">
        <f t="shared" si="1"/>
        <v>5.1128491620111731</v>
      </c>
    </row>
    <row r="73" spans="1:24" x14ac:dyDescent="0.35">
      <c r="A73" s="191" t="s">
        <v>368</v>
      </c>
      <c r="B73" s="226">
        <f>AVERAGE('MZA empleo TRIM'!AI72:AL72)</f>
        <v>3588.25</v>
      </c>
      <c r="C73" s="226">
        <f>AVERAGE('MZA empleo TRIM'!AM72:AP72)</f>
        <v>3742.5</v>
      </c>
      <c r="D73" s="226">
        <f>AVERAGE('MZA empleo TRIM'!AQ72:AT72)</f>
        <v>4011.5</v>
      </c>
      <c r="E73" s="226">
        <f>AVERAGE('MZA empleo TRIM'!AU72:AX72)</f>
        <v>4191.5</v>
      </c>
      <c r="F73" s="226">
        <f>AVERAGE('MZA empleo TRIM'!AY72:BB72)</f>
        <v>4335.75</v>
      </c>
      <c r="G73" s="226">
        <f>AVERAGE('MZA empleo TRIM'!BC72:BF72)</f>
        <v>4424.5</v>
      </c>
      <c r="H73" s="226">
        <f>AVERAGE('MZA empleo TRIM'!BG72:BJ72)</f>
        <v>4712.5</v>
      </c>
      <c r="I73" s="226">
        <f>AVERAGE('MZA empleo TRIM'!BK72:BN72)</f>
        <v>5082</v>
      </c>
      <c r="J73" s="226">
        <f>AVERAGE('MZA empleo TRIM'!BO72:BR72)</f>
        <v>5460.5</v>
      </c>
      <c r="K73" s="226">
        <f>AVERAGE('MZA empleo TRIM'!BS72:BV72)</f>
        <v>5859</v>
      </c>
      <c r="L73" s="226">
        <f>AVERAGE('MZA empleo TRIM'!BW72:BZ72)</f>
        <v>6026.25</v>
      </c>
      <c r="M73" s="226">
        <f>AVERAGE('MZA empleo TRIM'!CA72:CD72)</f>
        <v>6240.75</v>
      </c>
      <c r="N73" s="226">
        <f>AVERAGE('MZA empleo TRIM'!CE72:CH72)</f>
        <v>6329.5</v>
      </c>
      <c r="O73" s="226">
        <f>AVERAGE('MZA empleo TRIM'!CI72:CL72)</f>
        <v>6267</v>
      </c>
      <c r="P73" s="226">
        <f>AVERAGE('MZA empleo TRIM'!CM72:CP72)</f>
        <v>6201</v>
      </c>
      <c r="Q73" s="226">
        <f>AVERAGE('MZA empleo TRIM'!CQ72:CT72)</f>
        <v>6256.25</v>
      </c>
      <c r="R73" s="226">
        <f>AVERAGE('MZA empleo TRIM'!CU72:CX72)</f>
        <v>6237.5</v>
      </c>
      <c r="S73" s="226">
        <f>AVERAGE('MZA empleo TRIM'!CY72:DB72)</f>
        <v>6180.75</v>
      </c>
      <c r="T73" s="226">
        <f>AVERAGE('MZA empleo TRIM'!DC72:DF72)</f>
        <v>6097</v>
      </c>
      <c r="U73" s="226">
        <f>AVERAGE('MZA empleo TRIM'!DG72:DJ72)</f>
        <v>5827.75</v>
      </c>
      <c r="V73" s="226">
        <f>AVERAGE('MZA empleo TRIM'!DK72:DN72)</f>
        <v>5737.5</v>
      </c>
      <c r="X73" s="110">
        <f t="shared" si="1"/>
        <v>0.59896885668501354</v>
      </c>
    </row>
    <row r="74" spans="1:24" x14ac:dyDescent="0.35">
      <c r="A74" s="191" t="s">
        <v>369</v>
      </c>
      <c r="B74" s="226">
        <f>AVERAGE('MZA empleo TRIM'!AI73:AL73)</f>
        <v>1320.75</v>
      </c>
      <c r="C74" s="226">
        <f>AVERAGE('MZA empleo TRIM'!AM73:AP73)</f>
        <v>1467.75</v>
      </c>
      <c r="D74" s="226">
        <f>AVERAGE('MZA empleo TRIM'!AQ73:AT73)</f>
        <v>1669.75</v>
      </c>
      <c r="E74" s="226">
        <f>AVERAGE('MZA empleo TRIM'!AU73:AX73)</f>
        <v>1845</v>
      </c>
      <c r="F74" s="226">
        <f>AVERAGE('MZA empleo TRIM'!AY73:BB73)</f>
        <v>2002.75</v>
      </c>
      <c r="G74" s="226">
        <f>AVERAGE('MZA empleo TRIM'!BC73:BF73)</f>
        <v>2043.25</v>
      </c>
      <c r="H74" s="226">
        <f>AVERAGE('MZA empleo TRIM'!BG73:BJ73)</f>
        <v>2139.25</v>
      </c>
      <c r="I74" s="226">
        <f>AVERAGE('MZA empleo TRIM'!BK73:BN73)</f>
        <v>2195.25</v>
      </c>
      <c r="J74" s="226">
        <f>AVERAGE('MZA empleo TRIM'!BO73:BR73)</f>
        <v>2360.5</v>
      </c>
      <c r="K74" s="226">
        <f>AVERAGE('MZA empleo TRIM'!BS73:BV73)</f>
        <v>2432</v>
      </c>
      <c r="L74" s="226">
        <f>AVERAGE('MZA empleo TRIM'!BW73:BZ73)</f>
        <v>2521.25</v>
      </c>
      <c r="M74" s="226">
        <f>AVERAGE('MZA empleo TRIM'!CA73:CD73)</f>
        <v>2494.5</v>
      </c>
      <c r="N74" s="226">
        <f>AVERAGE('MZA empleo TRIM'!CE73:CH73)</f>
        <v>2528</v>
      </c>
      <c r="O74" s="226">
        <f>AVERAGE('MZA empleo TRIM'!CI73:CL73)</f>
        <v>2575.25</v>
      </c>
      <c r="P74" s="226">
        <f>AVERAGE('MZA empleo TRIM'!CM73:CP73)</f>
        <v>2624.75</v>
      </c>
      <c r="Q74" s="226">
        <f>AVERAGE('MZA empleo TRIM'!CQ73:CT73)</f>
        <v>2515.75</v>
      </c>
      <c r="R74" s="226">
        <f>AVERAGE('MZA empleo TRIM'!CU73:CX73)</f>
        <v>2057.75</v>
      </c>
      <c r="S74" s="226">
        <f>AVERAGE('MZA empleo TRIM'!CY73:DB73)</f>
        <v>2093.5</v>
      </c>
      <c r="T74" s="226">
        <f>AVERAGE('MZA empleo TRIM'!DC73:DF73)</f>
        <v>2557.5</v>
      </c>
      <c r="U74" s="226">
        <f>AVERAGE('MZA empleo TRIM'!DG73:DJ73)</f>
        <v>2704.25</v>
      </c>
      <c r="V74" s="226">
        <f>AVERAGE('MZA empleo TRIM'!DK73:DN73)</f>
        <v>2563.5</v>
      </c>
      <c r="X74" s="110">
        <f t="shared" si="1"/>
        <v>0.94094264622373647</v>
      </c>
    </row>
    <row r="75" spans="1:24" ht="15" thickBot="1" x14ac:dyDescent="0.4">
      <c r="A75" s="195" t="s">
        <v>370</v>
      </c>
      <c r="B75" s="226">
        <f>AVERAGE('MZA empleo TRIM'!AI74:AL74)</f>
        <v>3316.75</v>
      </c>
      <c r="C75" s="226">
        <f>AVERAGE('MZA empleo TRIM'!AM74:AP74)</f>
        <v>3654.25</v>
      </c>
      <c r="D75" s="226">
        <f>AVERAGE('MZA empleo TRIM'!AQ74:AT74)</f>
        <v>3722.5</v>
      </c>
      <c r="E75" s="226">
        <f>AVERAGE('MZA empleo TRIM'!AU74:AX74)</f>
        <v>3507</v>
      </c>
      <c r="F75" s="226">
        <f>AVERAGE('MZA empleo TRIM'!AY74:BB74)</f>
        <v>3475.25</v>
      </c>
      <c r="G75" s="226">
        <f>AVERAGE('MZA empleo TRIM'!BC74:BF74)</f>
        <v>3379.5</v>
      </c>
      <c r="H75" s="226">
        <f>AVERAGE('MZA empleo TRIM'!BG74:BJ74)</f>
        <v>3368</v>
      </c>
      <c r="I75" s="226">
        <f>AVERAGE('MZA empleo TRIM'!BK74:BN74)</f>
        <v>3372.25</v>
      </c>
      <c r="J75" s="226">
        <f>AVERAGE('MZA empleo TRIM'!BO74:BR74)</f>
        <v>3194.5</v>
      </c>
      <c r="K75" s="226">
        <f>AVERAGE('MZA empleo TRIM'!BS74:BV74)</f>
        <v>2955</v>
      </c>
      <c r="L75" s="226">
        <f>AVERAGE('MZA empleo TRIM'!BW74:BZ74)</f>
        <v>2853.5</v>
      </c>
      <c r="M75" s="226">
        <f>AVERAGE('MZA empleo TRIM'!CA74:CD74)</f>
        <v>2918.5</v>
      </c>
      <c r="N75" s="226">
        <f>AVERAGE('MZA empleo TRIM'!CE74:CH74)</f>
        <v>2880.25</v>
      </c>
      <c r="O75" s="226">
        <f>AVERAGE('MZA empleo TRIM'!CI74:CL74)</f>
        <v>2861</v>
      </c>
      <c r="P75" s="226">
        <f>AVERAGE('MZA empleo TRIM'!CM74:CP74)</f>
        <v>2941.25</v>
      </c>
      <c r="Q75" s="226">
        <f>AVERAGE('MZA empleo TRIM'!CQ74:CT74)</f>
        <v>2702</v>
      </c>
      <c r="R75" s="226">
        <f>AVERAGE('MZA empleo TRIM'!CU74:CX74)</f>
        <v>2224</v>
      </c>
      <c r="S75" s="226">
        <f>AVERAGE('MZA empleo TRIM'!CY74:DB74)</f>
        <v>2190.5</v>
      </c>
      <c r="T75" s="226">
        <f>AVERAGE('MZA empleo TRIM'!DC74:DF74)</f>
        <v>2475</v>
      </c>
      <c r="U75" s="226">
        <f>AVERAGE('MZA empleo TRIM'!DG74:DJ74)</f>
        <v>2280</v>
      </c>
      <c r="V75" s="226">
        <f>AVERAGE('MZA empleo TRIM'!DK74:DN74)</f>
        <v>1924.5</v>
      </c>
      <c r="X75" s="110">
        <f t="shared" si="1"/>
        <v>-0.4197633225295847</v>
      </c>
    </row>
    <row r="76" spans="1:24" ht="15" thickBot="1" x14ac:dyDescent="0.4">
      <c r="A76" s="213" t="s">
        <v>371</v>
      </c>
      <c r="B76" s="226">
        <f>AVERAGE('MZA empleo TRIM'!AI75:AL75)</f>
        <v>170171</v>
      </c>
      <c r="C76" s="226">
        <f>AVERAGE('MZA empleo TRIM'!AM75:AP75)</f>
        <v>188864</v>
      </c>
      <c r="D76" s="226">
        <f>AVERAGE('MZA empleo TRIM'!AQ75:AT75)</f>
        <v>208511</v>
      </c>
      <c r="E76" s="226">
        <f>AVERAGE('MZA empleo TRIM'!AU75:AX75)</f>
        <v>225963.75</v>
      </c>
      <c r="F76" s="226">
        <f>AVERAGE('MZA empleo TRIM'!AY75:BB75)</f>
        <v>234322</v>
      </c>
      <c r="G76" s="226">
        <f>AVERAGE('MZA empleo TRIM'!BC75:BF75)</f>
        <v>231909.25</v>
      </c>
      <c r="H76" s="226">
        <f>AVERAGE('MZA empleo TRIM'!BG75:BJ75)</f>
        <v>238319.75</v>
      </c>
      <c r="I76" s="226">
        <f>AVERAGE('MZA empleo TRIM'!BK75:BN75)</f>
        <v>253654.25</v>
      </c>
      <c r="J76" s="226">
        <f>AVERAGE('MZA empleo TRIM'!BO75:BR75)</f>
        <v>260935.25</v>
      </c>
      <c r="K76" s="226">
        <f>AVERAGE('MZA empleo TRIM'!BS75:BV75)</f>
        <v>263238.5</v>
      </c>
      <c r="L76" s="226">
        <f>AVERAGE('MZA empleo TRIM'!BW75:BZ75)</f>
        <v>262016.5</v>
      </c>
      <c r="M76" s="226">
        <f>AVERAGE('MZA empleo TRIM'!CA75:CD75)</f>
        <v>267767</v>
      </c>
      <c r="N76" s="226">
        <f>AVERAGE('MZA empleo TRIM'!CE75:CH75)</f>
        <v>262671</v>
      </c>
      <c r="O76" s="226">
        <f>AVERAGE('MZA empleo TRIM'!CI75:CL75)</f>
        <v>266429.25</v>
      </c>
      <c r="P76" s="226">
        <f>AVERAGE('MZA empleo TRIM'!CM75:CP75)</f>
        <v>271792.5</v>
      </c>
      <c r="Q76" s="226">
        <f>AVERAGE('MZA empleo TRIM'!CQ75:CT75)</f>
        <v>269292.75</v>
      </c>
      <c r="R76" s="226">
        <f>AVERAGE('MZA empleo TRIM'!CU75:CX75)</f>
        <v>248823.5</v>
      </c>
      <c r="S76" s="226">
        <f>AVERAGE('MZA empleo TRIM'!CY75:DB75)</f>
        <v>250747.5</v>
      </c>
      <c r="T76" s="226">
        <f>AVERAGE('MZA empleo TRIM'!DC75:DF75)</f>
        <v>267506</v>
      </c>
      <c r="U76" s="226">
        <f>AVERAGE('MZA empleo TRIM'!DG75:DJ75)</f>
        <v>270095.75</v>
      </c>
      <c r="V76" s="226">
        <f>AVERAGE('MZA empleo TRIM'!DK75:DN75)</f>
        <v>269018.25</v>
      </c>
      <c r="X76" s="110">
        <f t="shared" si="1"/>
        <v>0.58087012475686217</v>
      </c>
    </row>
    <row r="78" spans="1:24" ht="30" x14ac:dyDescent="0.35">
      <c r="A78" s="227" t="s">
        <v>379</v>
      </c>
    </row>
    <row r="79" spans="1:24" x14ac:dyDescent="0.35">
      <c r="A79" s="227"/>
    </row>
    <row r="80" spans="1:24" x14ac:dyDescent="0.35">
      <c r="A80" s="265" t="s">
        <v>185</v>
      </c>
      <c r="B80" s="265"/>
      <c r="C80" s="265"/>
    </row>
    <row r="81" spans="1:38" x14ac:dyDescent="0.35">
      <c r="A81" s="231" t="s">
        <v>381</v>
      </c>
    </row>
    <row r="82" spans="1:38" ht="15" thickBot="1" x14ac:dyDescent="0.4">
      <c r="A82" s="231"/>
    </row>
    <row r="83" spans="1:38" ht="14.5" customHeight="1" x14ac:dyDescent="0.35">
      <c r="A83" s="261" t="s">
        <v>187</v>
      </c>
      <c r="B83" s="261">
        <v>2004</v>
      </c>
      <c r="C83" s="261">
        <v>2005</v>
      </c>
      <c r="D83" s="261">
        <v>2006</v>
      </c>
      <c r="E83" s="261">
        <v>2007</v>
      </c>
      <c r="F83" s="261">
        <v>2008</v>
      </c>
      <c r="G83" s="261">
        <v>2009</v>
      </c>
      <c r="H83" s="261">
        <v>2010</v>
      </c>
      <c r="I83" s="261">
        <v>2011</v>
      </c>
      <c r="J83" s="261">
        <v>2012</v>
      </c>
      <c r="K83" s="261">
        <v>2013</v>
      </c>
      <c r="L83" s="261">
        <v>2014</v>
      </c>
      <c r="M83" s="261">
        <v>2015</v>
      </c>
      <c r="N83" s="261">
        <v>2016</v>
      </c>
      <c r="O83" s="261">
        <v>2017</v>
      </c>
      <c r="P83" s="261">
        <v>2018</v>
      </c>
      <c r="Q83" s="261">
        <v>2019</v>
      </c>
      <c r="R83" s="261">
        <v>2020</v>
      </c>
      <c r="S83" s="261">
        <v>2021</v>
      </c>
      <c r="T83" s="261">
        <v>2022</v>
      </c>
      <c r="U83" s="261">
        <v>2023</v>
      </c>
      <c r="V83" s="261">
        <v>2024</v>
      </c>
      <c r="Y83" s="255"/>
      <c r="Z83" s="255" t="s">
        <v>387</v>
      </c>
      <c r="AA83" s="255"/>
      <c r="AB83" s="255"/>
      <c r="AC83" s="266" t="s">
        <v>73</v>
      </c>
      <c r="AD83" s="267" t="s">
        <v>391</v>
      </c>
      <c r="AG83" s="240"/>
      <c r="AH83" s="268" t="s">
        <v>387</v>
      </c>
      <c r="AI83" s="268"/>
    </row>
    <row r="84" spans="1:38" ht="15" thickBot="1" x14ac:dyDescent="0.4">
      <c r="A84" s="262"/>
      <c r="B84" s="262"/>
      <c r="C84" s="262"/>
      <c r="D84" s="262"/>
      <c r="E84" s="262"/>
      <c r="F84" s="262"/>
      <c r="G84" s="262"/>
      <c r="H84" s="262"/>
      <c r="I84" s="262"/>
      <c r="J84" s="262"/>
      <c r="K84" s="262"/>
      <c r="L84" s="262"/>
      <c r="M84" s="262"/>
      <c r="N84" s="262"/>
      <c r="O84" s="262"/>
      <c r="P84" s="262"/>
      <c r="Q84" s="262"/>
      <c r="R84" s="262"/>
      <c r="S84" s="262"/>
      <c r="T84" s="262"/>
      <c r="U84" s="262"/>
      <c r="V84" s="262"/>
      <c r="Y84" s="255"/>
      <c r="Z84" s="255">
        <v>2004</v>
      </c>
      <c r="AA84" s="255">
        <v>2024</v>
      </c>
      <c r="AB84" s="255" t="s">
        <v>66</v>
      </c>
      <c r="AC84" s="266"/>
      <c r="AD84" s="267"/>
      <c r="AG84" s="240"/>
      <c r="AH84" s="237">
        <v>2004</v>
      </c>
      <c r="AI84" s="237">
        <v>2024</v>
      </c>
    </row>
    <row r="85" spans="1:38" ht="14.5" customHeight="1" x14ac:dyDescent="0.35">
      <c r="A85" s="185" t="str">
        <f>+A6</f>
        <v>AGRICULTURA, GANADERIA, CAZA Y SILVICULTURA</v>
      </c>
      <c r="B85" s="185">
        <f t="shared" ref="B85:T85" si="2">+B6</f>
        <v>21952.25</v>
      </c>
      <c r="C85" s="185">
        <f t="shared" si="2"/>
        <v>24070.25</v>
      </c>
      <c r="D85" s="185">
        <f t="shared" si="2"/>
        <v>26115.75</v>
      </c>
      <c r="E85" s="185">
        <f t="shared" si="2"/>
        <v>27709.5</v>
      </c>
      <c r="F85" s="185">
        <f t="shared" si="2"/>
        <v>28230.25</v>
      </c>
      <c r="G85" s="185">
        <f t="shared" si="2"/>
        <v>28227.75</v>
      </c>
      <c r="H85" s="185">
        <f t="shared" si="2"/>
        <v>28986.5</v>
      </c>
      <c r="I85" s="185">
        <f t="shared" si="2"/>
        <v>31941.5</v>
      </c>
      <c r="J85" s="185">
        <f t="shared" si="2"/>
        <v>33111.25</v>
      </c>
      <c r="K85" s="185">
        <f t="shared" si="2"/>
        <v>34478.75</v>
      </c>
      <c r="L85" s="185">
        <f t="shared" si="2"/>
        <v>33417.5</v>
      </c>
      <c r="M85" s="185">
        <f t="shared" si="2"/>
        <v>32066.75</v>
      </c>
      <c r="N85" s="185">
        <f t="shared" si="2"/>
        <v>30771.75</v>
      </c>
      <c r="O85" s="185">
        <f t="shared" si="2"/>
        <v>30631.5</v>
      </c>
      <c r="P85" s="185">
        <f t="shared" si="2"/>
        <v>31299.75</v>
      </c>
      <c r="Q85" s="185">
        <f t="shared" si="2"/>
        <v>30226</v>
      </c>
      <c r="R85" s="185">
        <f t="shared" si="2"/>
        <v>27813.75</v>
      </c>
      <c r="S85" s="185">
        <f t="shared" si="2"/>
        <v>27795</v>
      </c>
      <c r="T85" s="185">
        <f t="shared" si="2"/>
        <v>26237.5</v>
      </c>
      <c r="U85" s="185">
        <f>+U6</f>
        <v>24311.25</v>
      </c>
      <c r="V85" s="185">
        <f>+V6</f>
        <v>25643.75</v>
      </c>
      <c r="Y85" s="256" t="s">
        <v>392</v>
      </c>
      <c r="Z85" s="257">
        <f>+B85/$B$99</f>
        <v>0.12900112240040901</v>
      </c>
      <c r="AA85" s="257">
        <f>+V85/$V$99</f>
        <v>9.5323458538593572E-2</v>
      </c>
      <c r="AB85" s="258">
        <f>+AA85-Z85</f>
        <v>-3.3677663861815435E-2</v>
      </c>
      <c r="AC85" s="257">
        <f>+(V85-B85)/B85</f>
        <v>0.16816043913494061</v>
      </c>
      <c r="AD85" s="257">
        <f>+Z85*AC85</f>
        <v>2.1692885391753004E-2</v>
      </c>
      <c r="AG85" s="235" t="s">
        <v>337</v>
      </c>
      <c r="AH85" s="236">
        <v>1.3681825928037092E-2</v>
      </c>
      <c r="AI85" s="236">
        <v>1.2871803307024709E-2</v>
      </c>
      <c r="AL85" s="235" t="s">
        <v>305</v>
      </c>
    </row>
    <row r="86" spans="1:38" ht="14.5" customHeight="1" x14ac:dyDescent="0.35">
      <c r="A86" s="185" t="str">
        <f>+A9</f>
        <v>PESCA Y SERVICIOS CONEXOS</v>
      </c>
      <c r="B86" s="185" t="str">
        <f t="shared" ref="B86:T86" si="3">+B9</f>
        <v>sd</v>
      </c>
      <c r="C86" s="185" t="str">
        <f t="shared" si="3"/>
        <v>sd</v>
      </c>
      <c r="D86" s="185" t="str">
        <f t="shared" si="3"/>
        <v>sd</v>
      </c>
      <c r="E86" s="185" t="str">
        <f t="shared" si="3"/>
        <v>sd</v>
      </c>
      <c r="F86" s="185" t="str">
        <f t="shared" si="3"/>
        <v>sd</v>
      </c>
      <c r="G86" s="185" t="str">
        <f t="shared" si="3"/>
        <v>sd</v>
      </c>
      <c r="H86" s="185" t="str">
        <f t="shared" si="3"/>
        <v>sd</v>
      </c>
      <c r="I86" s="185" t="str">
        <f t="shared" si="3"/>
        <v>sd</v>
      </c>
      <c r="J86" s="185" t="str">
        <f t="shared" si="3"/>
        <v>sd</v>
      </c>
      <c r="K86" s="185" t="str">
        <f t="shared" si="3"/>
        <v>sd</v>
      </c>
      <c r="L86" s="185" t="str">
        <f t="shared" si="3"/>
        <v>sd</v>
      </c>
      <c r="M86" s="185" t="str">
        <f t="shared" si="3"/>
        <v>sd</v>
      </c>
      <c r="N86" s="185" t="str">
        <f t="shared" si="3"/>
        <v>sd</v>
      </c>
      <c r="O86" s="185" t="str">
        <f t="shared" si="3"/>
        <v>sd</v>
      </c>
      <c r="P86" s="185" t="str">
        <f t="shared" si="3"/>
        <v>sd</v>
      </c>
      <c r="Q86" s="185" t="str">
        <f t="shared" si="3"/>
        <v>sd</v>
      </c>
      <c r="R86" s="185" t="str">
        <f t="shared" si="3"/>
        <v>sd</v>
      </c>
      <c r="S86" s="185" t="str">
        <f t="shared" si="3"/>
        <v>sd</v>
      </c>
      <c r="T86" s="185" t="str">
        <f t="shared" si="3"/>
        <v>sd</v>
      </c>
      <c r="U86" s="185" t="str">
        <f>+U9</f>
        <v>sd</v>
      </c>
      <c r="V86" s="185" t="str">
        <f>+V9</f>
        <v>sd</v>
      </c>
      <c r="Y86" s="256" t="s">
        <v>393</v>
      </c>
      <c r="Z86" s="257">
        <f t="shared" ref="Z86:Z97" si="4">+B87/$B$99</f>
        <v>1.7032866939725336E-2</v>
      </c>
      <c r="AA86" s="257">
        <f t="shared" ref="AA86:AA97" si="5">+V87/$V$99</f>
        <v>1.550731223625163E-2</v>
      </c>
      <c r="AB86" s="257">
        <f t="shared" ref="AB86:AB98" si="6">+AA86-Z86</f>
        <v>-1.5255547034737065E-3</v>
      </c>
      <c r="AC86" s="257">
        <f t="shared" ref="AC86:AC98" si="7">+(V87-B87)/B87</f>
        <v>0.43927893738140417</v>
      </c>
      <c r="AD86" s="257">
        <f t="shared" ref="AD86:AD97" si="8">+Z86*AC86</f>
        <v>7.4821796898413952E-3</v>
      </c>
      <c r="AG86" s="235" t="s">
        <v>310</v>
      </c>
      <c r="AH86" s="236">
        <v>1.7032866939725336E-2</v>
      </c>
      <c r="AI86" s="236">
        <v>1.550731223625163E-2</v>
      </c>
      <c r="AL86" s="235" t="s">
        <v>310</v>
      </c>
    </row>
    <row r="87" spans="1:38" ht="14.5" customHeight="1" x14ac:dyDescent="0.35">
      <c r="A87" s="185" t="str">
        <f>+A11</f>
        <v>EXPLOTACION  DE  MINAS  Y  CANTERAS</v>
      </c>
      <c r="B87" s="185">
        <f t="shared" ref="B87:T87" si="9">+B11</f>
        <v>2898.5</v>
      </c>
      <c r="C87" s="185">
        <f t="shared" si="9"/>
        <v>3445.75</v>
      </c>
      <c r="D87" s="185">
        <f t="shared" si="9"/>
        <v>3944.75</v>
      </c>
      <c r="E87" s="185">
        <f t="shared" si="9"/>
        <v>4796.25</v>
      </c>
      <c r="F87" s="185">
        <f t="shared" si="9"/>
        <v>4976.5</v>
      </c>
      <c r="G87" s="185">
        <f t="shared" si="9"/>
        <v>4400.5</v>
      </c>
      <c r="H87" s="185">
        <f t="shared" si="9"/>
        <v>4635</v>
      </c>
      <c r="I87" s="185">
        <f t="shared" si="9"/>
        <v>4884.5</v>
      </c>
      <c r="J87" s="185">
        <f t="shared" si="9"/>
        <v>5411.5</v>
      </c>
      <c r="K87" s="185">
        <f t="shared" si="9"/>
        <v>5178</v>
      </c>
      <c r="L87" s="185">
        <f t="shared" si="9"/>
        <v>4913.5</v>
      </c>
      <c r="M87" s="185">
        <f t="shared" si="9"/>
        <v>4703.5</v>
      </c>
      <c r="N87" s="185">
        <f t="shared" si="9"/>
        <v>4455.25</v>
      </c>
      <c r="O87" s="185">
        <f t="shared" si="9"/>
        <v>4762.25</v>
      </c>
      <c r="P87" s="185">
        <f t="shared" si="9"/>
        <v>4779.25</v>
      </c>
      <c r="Q87" s="185">
        <f t="shared" si="9"/>
        <v>4967.25</v>
      </c>
      <c r="R87" s="185">
        <f t="shared" si="9"/>
        <v>4466.75</v>
      </c>
      <c r="S87" s="185">
        <f t="shared" si="9"/>
        <v>4016</v>
      </c>
      <c r="T87" s="185">
        <f t="shared" si="9"/>
        <v>4171.25</v>
      </c>
      <c r="U87" s="185">
        <f>+U11</f>
        <v>4321</v>
      </c>
      <c r="V87" s="185">
        <f>+V11</f>
        <v>4171.75</v>
      </c>
      <c r="Y87" s="256" t="s">
        <v>394</v>
      </c>
      <c r="Z87" s="257">
        <f t="shared" si="4"/>
        <v>0.22124510051653926</v>
      </c>
      <c r="AA87" s="257">
        <f t="shared" si="5"/>
        <v>0.17928616367105205</v>
      </c>
      <c r="AB87" s="258">
        <f t="shared" si="6"/>
        <v>-4.195893684548721E-2</v>
      </c>
      <c r="AC87" s="257">
        <f t="shared" si="7"/>
        <v>0.2810595094224359</v>
      </c>
      <c r="AD87" s="257">
        <f t="shared" si="8"/>
        <v>6.2183039413296046E-2</v>
      </c>
      <c r="AG87" s="235" t="s">
        <v>353</v>
      </c>
      <c r="AH87" s="236">
        <v>2.1565072779733328E-2</v>
      </c>
      <c r="AI87" s="236">
        <v>1.5587232464711966E-2</v>
      </c>
      <c r="AL87" s="235" t="s">
        <v>7</v>
      </c>
    </row>
    <row r="88" spans="1:38" ht="14.5" customHeight="1" x14ac:dyDescent="0.35">
      <c r="A88" s="185" t="str">
        <f>+A15</f>
        <v>INDUSTRIA MANUFACTURERA</v>
      </c>
      <c r="B88" s="185">
        <f t="shared" ref="B88:T88" si="10">+B15</f>
        <v>37649.5</v>
      </c>
      <c r="C88" s="185">
        <f t="shared" si="10"/>
        <v>39674.25</v>
      </c>
      <c r="D88" s="185">
        <f t="shared" si="10"/>
        <v>42230.75</v>
      </c>
      <c r="E88" s="185">
        <f t="shared" si="10"/>
        <v>43714</v>
      </c>
      <c r="F88" s="185">
        <f t="shared" si="10"/>
        <v>46153.5</v>
      </c>
      <c r="G88" s="185">
        <f t="shared" si="10"/>
        <v>45609.75</v>
      </c>
      <c r="H88" s="185">
        <f t="shared" si="10"/>
        <v>45372.25</v>
      </c>
      <c r="I88" s="185">
        <f t="shared" si="10"/>
        <v>49164.25</v>
      </c>
      <c r="J88" s="185">
        <f t="shared" si="10"/>
        <v>50973</v>
      </c>
      <c r="K88" s="185">
        <f t="shared" si="10"/>
        <v>51981.25</v>
      </c>
      <c r="L88" s="185">
        <f t="shared" si="10"/>
        <v>50401</v>
      </c>
      <c r="M88" s="185">
        <f t="shared" si="10"/>
        <v>51583.75</v>
      </c>
      <c r="N88" s="185">
        <f t="shared" si="10"/>
        <v>49683</v>
      </c>
      <c r="O88" s="185">
        <f t="shared" si="10"/>
        <v>48320.75</v>
      </c>
      <c r="P88" s="185">
        <f t="shared" si="10"/>
        <v>48699.5</v>
      </c>
      <c r="Q88" s="185">
        <f t="shared" si="10"/>
        <v>47460.5</v>
      </c>
      <c r="R88" s="185">
        <f t="shared" si="10"/>
        <v>44528.75</v>
      </c>
      <c r="S88" s="185">
        <f t="shared" si="10"/>
        <v>45325.25</v>
      </c>
      <c r="T88" s="185">
        <f t="shared" si="10"/>
        <v>46856.75</v>
      </c>
      <c r="U88" s="185">
        <f>+U15</f>
        <v>47535.25</v>
      </c>
      <c r="V88" s="185">
        <f>+V15</f>
        <v>48231.25</v>
      </c>
      <c r="Y88" s="256" t="s">
        <v>395</v>
      </c>
      <c r="Z88" s="257">
        <f t="shared" si="4"/>
        <v>1.3681825928037092E-2</v>
      </c>
      <c r="AA88" s="257">
        <f t="shared" si="5"/>
        <v>1.2871803307024709E-2</v>
      </c>
      <c r="AB88" s="257">
        <f t="shared" si="6"/>
        <v>-8.1002262101238266E-4</v>
      </c>
      <c r="AC88" s="257">
        <f t="shared" si="7"/>
        <v>0.48727585096102222</v>
      </c>
      <c r="AD88" s="257">
        <f t="shared" si="8"/>
        <v>6.6668233717848517E-3</v>
      </c>
      <c r="AE88">
        <f>+AD87/AD98</f>
        <v>0.1070515365880184</v>
      </c>
      <c r="AG88" s="235" t="s">
        <v>366</v>
      </c>
      <c r="AH88" s="236">
        <v>4.9652996103918996E-2</v>
      </c>
      <c r="AI88" s="236">
        <v>4.3094659934781378E-2</v>
      </c>
      <c r="AL88" s="235" t="s">
        <v>337</v>
      </c>
    </row>
    <row r="89" spans="1:38" ht="14.5" customHeight="1" x14ac:dyDescent="0.35">
      <c r="A89" s="185" t="str">
        <f>+A39</f>
        <v>ELECTRICIDAD, GAS Y AGUA</v>
      </c>
      <c r="B89" s="185">
        <f t="shared" ref="B89:T89" si="11">+B39</f>
        <v>2328.25</v>
      </c>
      <c r="C89" s="185">
        <f t="shared" si="11"/>
        <v>2321.25</v>
      </c>
      <c r="D89" s="185">
        <f t="shared" si="11"/>
        <v>2495.5</v>
      </c>
      <c r="E89" s="185">
        <f t="shared" si="11"/>
        <v>2632.25</v>
      </c>
      <c r="F89" s="185">
        <f t="shared" si="11"/>
        <v>2459.5</v>
      </c>
      <c r="G89" s="185">
        <f t="shared" si="11"/>
        <v>2487.25</v>
      </c>
      <c r="H89" s="185">
        <f t="shared" si="11"/>
        <v>2773.5</v>
      </c>
      <c r="I89" s="185">
        <f t="shared" si="11"/>
        <v>2648.75</v>
      </c>
      <c r="J89" s="185">
        <f t="shared" si="11"/>
        <v>2667.75</v>
      </c>
      <c r="K89" s="185">
        <f t="shared" si="11"/>
        <v>2748</v>
      </c>
      <c r="L89" s="185">
        <f t="shared" si="11"/>
        <v>2726.25</v>
      </c>
      <c r="M89" s="185">
        <f t="shared" si="11"/>
        <v>2831.25</v>
      </c>
      <c r="N89" s="185">
        <f t="shared" si="11"/>
        <v>2860.25</v>
      </c>
      <c r="O89" s="185">
        <f t="shared" si="11"/>
        <v>2991.75</v>
      </c>
      <c r="P89" s="185">
        <f t="shared" si="11"/>
        <v>3110.75</v>
      </c>
      <c r="Q89" s="185">
        <f t="shared" si="11"/>
        <v>3176.5</v>
      </c>
      <c r="R89" s="185">
        <f t="shared" si="11"/>
        <v>3043.5</v>
      </c>
      <c r="S89" s="185">
        <f t="shared" si="11"/>
        <v>3101.5</v>
      </c>
      <c r="T89" s="185">
        <f t="shared" si="11"/>
        <v>3243</v>
      </c>
      <c r="U89" s="185">
        <f>+U39</f>
        <v>3308</v>
      </c>
      <c r="V89" s="185">
        <f>+V39</f>
        <v>3462.75</v>
      </c>
      <c r="Y89" s="256" t="s">
        <v>396</v>
      </c>
      <c r="Z89" s="257">
        <f t="shared" si="4"/>
        <v>5.1185278337672106E-2</v>
      </c>
      <c r="AA89" s="257">
        <f t="shared" si="5"/>
        <v>6.4737243662837007E-2</v>
      </c>
      <c r="AB89" s="257">
        <f t="shared" si="6"/>
        <v>1.3551965325164901E-2</v>
      </c>
      <c r="AC89" s="257">
        <f t="shared" si="7"/>
        <v>0.99942596366349989</v>
      </c>
      <c r="AD89" s="257">
        <f t="shared" si="8"/>
        <v>5.1155896128012412E-2</v>
      </c>
      <c r="AG89" s="235" t="s">
        <v>26</v>
      </c>
      <c r="AH89" s="236">
        <v>3.499714992566301E-2</v>
      </c>
      <c r="AI89" s="236">
        <v>4.3250783171773659E-2</v>
      </c>
      <c r="AL89" s="235" t="s">
        <v>11</v>
      </c>
    </row>
    <row r="90" spans="1:38" ht="14.5" customHeight="1" x14ac:dyDescent="0.35">
      <c r="A90" s="185" t="str">
        <f>+A42</f>
        <v>CONSTRUCCION</v>
      </c>
      <c r="B90" s="185">
        <f t="shared" ref="B90:T90" si="12">+B42</f>
        <v>8710.25</v>
      </c>
      <c r="C90" s="185">
        <f t="shared" si="12"/>
        <v>11255.5</v>
      </c>
      <c r="D90" s="185">
        <f t="shared" si="12"/>
        <v>14358.25</v>
      </c>
      <c r="E90" s="185">
        <f t="shared" si="12"/>
        <v>16844.5</v>
      </c>
      <c r="F90" s="185">
        <f t="shared" si="12"/>
        <v>16119.5</v>
      </c>
      <c r="G90" s="185">
        <f t="shared" si="12"/>
        <v>14651</v>
      </c>
      <c r="H90" s="185">
        <f t="shared" si="12"/>
        <v>15741.5</v>
      </c>
      <c r="I90" s="185">
        <f t="shared" si="12"/>
        <v>18620</v>
      </c>
      <c r="J90" s="185">
        <f t="shared" si="12"/>
        <v>19645.5</v>
      </c>
      <c r="K90" s="185">
        <f t="shared" si="12"/>
        <v>17763.5</v>
      </c>
      <c r="L90" s="185">
        <f t="shared" si="12"/>
        <v>17491.75</v>
      </c>
      <c r="M90" s="185">
        <f t="shared" si="12"/>
        <v>20002</v>
      </c>
      <c r="N90" s="185">
        <f t="shared" si="12"/>
        <v>17981.25</v>
      </c>
      <c r="O90" s="185">
        <f t="shared" si="12"/>
        <v>19762.5</v>
      </c>
      <c r="P90" s="185">
        <f t="shared" si="12"/>
        <v>20879</v>
      </c>
      <c r="Q90" s="185">
        <f t="shared" si="12"/>
        <v>21379.25</v>
      </c>
      <c r="R90" s="185">
        <f t="shared" si="12"/>
        <v>14907.5</v>
      </c>
      <c r="S90" s="185">
        <f t="shared" si="12"/>
        <v>14416</v>
      </c>
      <c r="T90" s="185">
        <f t="shared" si="12"/>
        <v>16986.75</v>
      </c>
      <c r="U90" s="185">
        <f>+U42</f>
        <v>19127.5</v>
      </c>
      <c r="V90" s="185">
        <f>+V42</f>
        <v>17415.5</v>
      </c>
      <c r="W90" s="226">
        <f>+V90-B90</f>
        <v>8705.25</v>
      </c>
      <c r="Y90" s="256" t="s">
        <v>397</v>
      </c>
      <c r="Z90" s="257">
        <f t="shared" si="4"/>
        <v>0.15441232642459643</v>
      </c>
      <c r="AA90" s="257">
        <f t="shared" si="5"/>
        <v>0.18521605876181263</v>
      </c>
      <c r="AB90" s="257">
        <f t="shared" si="6"/>
        <v>3.08037323372162E-2</v>
      </c>
      <c r="AC90" s="257">
        <f t="shared" si="7"/>
        <v>0.89623808345860367</v>
      </c>
      <c r="AD90" s="257">
        <f t="shared" si="8"/>
        <v>0.1383902074971646</v>
      </c>
      <c r="AG90" s="235" t="s">
        <v>345</v>
      </c>
      <c r="AH90" s="236">
        <v>2.6170734143890557E-2</v>
      </c>
      <c r="AI90" s="236">
        <v>5.2371911571055127E-2</v>
      </c>
      <c r="AL90" s="235" t="s">
        <v>341</v>
      </c>
    </row>
    <row r="91" spans="1:38" ht="14.5" customHeight="1" x14ac:dyDescent="0.35">
      <c r="A91" s="185" t="str">
        <f>+A44</f>
        <v>COMERCIO AL POR MAYOR Y AL POR MENOR</v>
      </c>
      <c r="B91" s="185">
        <f t="shared" ref="B91:T91" si="13">+B44</f>
        <v>26276.5</v>
      </c>
      <c r="C91" s="185">
        <f t="shared" si="13"/>
        <v>29157.75</v>
      </c>
      <c r="D91" s="185">
        <f t="shared" si="13"/>
        <v>31877.25</v>
      </c>
      <c r="E91" s="185">
        <f t="shared" si="13"/>
        <v>35900.75</v>
      </c>
      <c r="F91" s="185">
        <f t="shared" si="13"/>
        <v>38385</v>
      </c>
      <c r="G91" s="185">
        <f t="shared" si="13"/>
        <v>38642.5</v>
      </c>
      <c r="H91" s="185">
        <f t="shared" si="13"/>
        <v>39360.75</v>
      </c>
      <c r="I91" s="185">
        <f t="shared" si="13"/>
        <v>41540.5</v>
      </c>
      <c r="J91" s="185">
        <f t="shared" si="13"/>
        <v>42669.5</v>
      </c>
      <c r="K91" s="185">
        <f t="shared" si="13"/>
        <v>43784.75</v>
      </c>
      <c r="L91" s="185">
        <f t="shared" si="13"/>
        <v>43981.75</v>
      </c>
      <c r="M91" s="185">
        <f t="shared" si="13"/>
        <v>44872.75</v>
      </c>
      <c r="N91" s="185">
        <f t="shared" si="13"/>
        <v>45545.75</v>
      </c>
      <c r="O91" s="185">
        <f t="shared" si="13"/>
        <v>47033.25</v>
      </c>
      <c r="P91" s="185">
        <f t="shared" si="13"/>
        <v>48210.25</v>
      </c>
      <c r="Q91" s="185">
        <f t="shared" si="13"/>
        <v>46855.5</v>
      </c>
      <c r="R91" s="185">
        <f t="shared" si="13"/>
        <v>44833</v>
      </c>
      <c r="S91" s="185">
        <f t="shared" si="13"/>
        <v>46065</v>
      </c>
      <c r="T91" s="185">
        <f t="shared" si="13"/>
        <v>51131.75</v>
      </c>
      <c r="U91" s="185">
        <f>+U44</f>
        <v>49896.75</v>
      </c>
      <c r="V91" s="185">
        <f>+V44</f>
        <v>49826.5</v>
      </c>
      <c r="Y91" s="256" t="s">
        <v>398</v>
      </c>
      <c r="Z91" s="257">
        <f t="shared" si="4"/>
        <v>2.6170734143890557E-2</v>
      </c>
      <c r="AA91" s="257">
        <f t="shared" si="5"/>
        <v>5.2371911571055127E-2</v>
      </c>
      <c r="AB91" s="257">
        <f t="shared" si="6"/>
        <v>2.620117742716457E-2</v>
      </c>
      <c r="AC91" s="257">
        <f t="shared" si="7"/>
        <v>2.163579207364994</v>
      </c>
      <c r="AD91" s="257">
        <f t="shared" si="8"/>
        <v>5.6622456235198716E-2</v>
      </c>
      <c r="AE91">
        <f>+AD90/AD98</f>
        <v>0.23824638520545588</v>
      </c>
      <c r="AG91" s="235" t="s">
        <v>11</v>
      </c>
      <c r="AH91" s="236">
        <v>5.1185278337672106E-2</v>
      </c>
      <c r="AI91" s="236">
        <v>6.4737243662837007E-2</v>
      </c>
      <c r="AL91" s="235" t="s">
        <v>345</v>
      </c>
    </row>
    <row r="92" spans="1:38" ht="14.5" customHeight="1" x14ac:dyDescent="0.35">
      <c r="A92" s="185" t="str">
        <f>+A48</f>
        <v xml:space="preserve">HOTELERIA Y RESTAURANTES </v>
      </c>
      <c r="B92" s="185">
        <f t="shared" ref="B92:T92" si="14">+B48</f>
        <v>4453.5</v>
      </c>
      <c r="C92" s="185">
        <f t="shared" si="14"/>
        <v>5161</v>
      </c>
      <c r="D92" s="185">
        <f t="shared" si="14"/>
        <v>6336.25</v>
      </c>
      <c r="E92" s="185">
        <f t="shared" si="14"/>
        <v>7106.5</v>
      </c>
      <c r="F92" s="185">
        <f t="shared" si="14"/>
        <v>7696.25</v>
      </c>
      <c r="G92" s="185">
        <f t="shared" si="14"/>
        <v>8119.5</v>
      </c>
      <c r="H92" s="185">
        <f t="shared" si="14"/>
        <v>8597</v>
      </c>
      <c r="I92" s="185">
        <f t="shared" si="14"/>
        <v>9000.5</v>
      </c>
      <c r="J92" s="185">
        <f t="shared" si="14"/>
        <v>9693.5</v>
      </c>
      <c r="K92" s="185">
        <f t="shared" si="14"/>
        <v>10031.75</v>
      </c>
      <c r="L92" s="185">
        <f t="shared" si="14"/>
        <v>10914.25</v>
      </c>
      <c r="M92" s="185">
        <f t="shared" si="14"/>
        <v>11644.25</v>
      </c>
      <c r="N92" s="185">
        <f t="shared" si="14"/>
        <v>11909.25</v>
      </c>
      <c r="O92" s="185">
        <f t="shared" si="14"/>
        <v>12479</v>
      </c>
      <c r="P92" s="185">
        <f t="shared" si="14"/>
        <v>13116.25</v>
      </c>
      <c r="Q92" s="185">
        <f t="shared" si="14"/>
        <v>13108.5</v>
      </c>
      <c r="R92" s="185">
        <f t="shared" si="14"/>
        <v>11481</v>
      </c>
      <c r="S92" s="185">
        <f t="shared" si="14"/>
        <v>10829.5</v>
      </c>
      <c r="T92" s="185">
        <f t="shared" si="14"/>
        <v>13668</v>
      </c>
      <c r="U92" s="185">
        <f>+U48</f>
        <v>14347.25</v>
      </c>
      <c r="V92" s="185">
        <f>+V48</f>
        <v>14089</v>
      </c>
      <c r="Y92" s="256" t="s">
        <v>399</v>
      </c>
      <c r="Z92" s="257">
        <f t="shared" si="4"/>
        <v>8.0103249084744171E-2</v>
      </c>
      <c r="AA92" s="257">
        <f t="shared" si="5"/>
        <v>8.4968213123087374E-2</v>
      </c>
      <c r="AB92" s="257">
        <f t="shared" si="6"/>
        <v>4.864964038343203E-3</v>
      </c>
      <c r="AC92" s="257">
        <f t="shared" si="7"/>
        <v>0.67688216414488767</v>
      </c>
      <c r="AD92" s="257">
        <f t="shared" si="8"/>
        <v>5.4220460595518626E-2</v>
      </c>
      <c r="AE92">
        <f>+AD91/AD98</f>
        <v>9.7478685547650559E-2</v>
      </c>
      <c r="AG92" s="235" t="s">
        <v>24</v>
      </c>
      <c r="AH92" s="236">
        <v>7.528015936910519E-2</v>
      </c>
      <c r="AI92" s="236">
        <v>7.1113205145004105E-2</v>
      </c>
      <c r="AL92" s="235" t="s">
        <v>386</v>
      </c>
    </row>
    <row r="93" spans="1:38" ht="14.5" customHeight="1" x14ac:dyDescent="0.35">
      <c r="A93" s="185" t="str">
        <f>+A50</f>
        <v>SERVICIOS DE TRANSPORTE, DE ALMACENAMIENTO Y DE COMUNICACIONES</v>
      </c>
      <c r="B93" s="185">
        <f t="shared" ref="B93:T93" si="15">+B50</f>
        <v>13631.25</v>
      </c>
      <c r="C93" s="185">
        <f t="shared" si="15"/>
        <v>15688.75</v>
      </c>
      <c r="D93" s="185">
        <f t="shared" si="15"/>
        <v>17922</v>
      </c>
      <c r="E93" s="185">
        <f t="shared" si="15"/>
        <v>19708</v>
      </c>
      <c r="F93" s="185">
        <f t="shared" si="15"/>
        <v>20690.75</v>
      </c>
      <c r="G93" s="185">
        <f t="shared" si="15"/>
        <v>20555.25</v>
      </c>
      <c r="H93" s="185">
        <f t="shared" si="15"/>
        <v>20520.5</v>
      </c>
      <c r="I93" s="185">
        <f t="shared" si="15"/>
        <v>21036</v>
      </c>
      <c r="J93" s="185">
        <f t="shared" si="15"/>
        <v>21771.5</v>
      </c>
      <c r="K93" s="185">
        <f t="shared" si="15"/>
        <v>22265.5</v>
      </c>
      <c r="L93" s="185">
        <f t="shared" si="15"/>
        <v>22618.5</v>
      </c>
      <c r="M93" s="185">
        <f t="shared" si="15"/>
        <v>23046.5</v>
      </c>
      <c r="N93" s="185">
        <f t="shared" si="15"/>
        <v>23131.25</v>
      </c>
      <c r="O93" s="185">
        <f t="shared" si="15"/>
        <v>23120</v>
      </c>
      <c r="P93" s="185">
        <f t="shared" si="15"/>
        <v>22864.75</v>
      </c>
      <c r="Q93" s="185">
        <f t="shared" si="15"/>
        <v>23020.75</v>
      </c>
      <c r="R93" s="185">
        <f t="shared" si="15"/>
        <v>22150.25</v>
      </c>
      <c r="S93" s="185">
        <f t="shared" si="15"/>
        <v>21695.5</v>
      </c>
      <c r="T93" s="185">
        <f t="shared" si="15"/>
        <v>22717.75</v>
      </c>
      <c r="U93" s="185">
        <f>+U50</f>
        <v>23203.25</v>
      </c>
      <c r="V93" s="185">
        <f>+V50</f>
        <v>22858</v>
      </c>
      <c r="Y93" s="256" t="s">
        <v>400</v>
      </c>
      <c r="Z93" s="257">
        <f t="shared" si="4"/>
        <v>2.1565072779733328E-2</v>
      </c>
      <c r="AA93" s="257">
        <f t="shared" si="5"/>
        <v>1.5587232464711966E-2</v>
      </c>
      <c r="AB93" s="258">
        <f t="shared" si="6"/>
        <v>-5.9778403150213613E-3</v>
      </c>
      <c r="AC93" s="257">
        <f t="shared" si="7"/>
        <v>0.14265276926221132</v>
      </c>
      <c r="AD93" s="257">
        <f t="shared" si="8"/>
        <v>3.0763173513700926E-3</v>
      </c>
      <c r="AG93" s="235" t="s">
        <v>386</v>
      </c>
      <c r="AH93" s="236">
        <v>8.0103249084744171E-2</v>
      </c>
      <c r="AI93" s="236">
        <v>8.4968213123087374E-2</v>
      </c>
      <c r="AL93" s="235" t="s">
        <v>353</v>
      </c>
    </row>
    <row r="94" spans="1:38" ht="14.5" customHeight="1" x14ac:dyDescent="0.35">
      <c r="A94" s="185" t="str">
        <f>+A56</f>
        <v xml:space="preserve">INTERMEDIACION FINANCIERA Y OTROS SERVICIOS FINANCIEROS </v>
      </c>
      <c r="B94" s="185">
        <f t="shared" ref="B94:T94" si="16">+B56</f>
        <v>3669.75</v>
      </c>
      <c r="C94" s="185">
        <f t="shared" si="16"/>
        <v>3756</v>
      </c>
      <c r="D94" s="185">
        <f t="shared" si="16"/>
        <v>3924</v>
      </c>
      <c r="E94" s="185">
        <f t="shared" si="16"/>
        <v>4437.75</v>
      </c>
      <c r="F94" s="185">
        <f t="shared" si="16"/>
        <v>4853.5</v>
      </c>
      <c r="G94" s="185">
        <f t="shared" si="16"/>
        <v>4582.5</v>
      </c>
      <c r="H94" s="185">
        <f t="shared" si="16"/>
        <v>4762.25</v>
      </c>
      <c r="I94" s="185">
        <f t="shared" si="16"/>
        <v>4957.75</v>
      </c>
      <c r="J94" s="185">
        <f t="shared" si="16"/>
        <v>5244</v>
      </c>
      <c r="K94" s="185">
        <f t="shared" si="16"/>
        <v>5282.25</v>
      </c>
      <c r="L94" s="185">
        <f t="shared" si="16"/>
        <v>5315.25</v>
      </c>
      <c r="M94" s="185">
        <f t="shared" si="16"/>
        <v>5222.5</v>
      </c>
      <c r="N94" s="185">
        <f t="shared" si="16"/>
        <v>5221.75</v>
      </c>
      <c r="O94" s="185">
        <f t="shared" si="16"/>
        <v>5265.75</v>
      </c>
      <c r="P94" s="185">
        <f t="shared" si="16"/>
        <v>5237</v>
      </c>
      <c r="Q94" s="185">
        <f t="shared" si="16"/>
        <v>4907.25</v>
      </c>
      <c r="R94" s="185">
        <f t="shared" si="16"/>
        <v>4615.5</v>
      </c>
      <c r="S94" s="185">
        <f t="shared" si="16"/>
        <v>4459</v>
      </c>
      <c r="T94" s="185">
        <f t="shared" si="16"/>
        <v>4273.75</v>
      </c>
      <c r="U94" s="185">
        <f>+U56</f>
        <v>4315</v>
      </c>
      <c r="V94" s="185">
        <f>+V56</f>
        <v>4193.25</v>
      </c>
      <c r="Y94" s="256" t="s">
        <v>401</v>
      </c>
      <c r="Z94" s="257">
        <f t="shared" si="4"/>
        <v>0.12567211804596554</v>
      </c>
      <c r="AA94" s="257">
        <f t="shared" si="5"/>
        <v>0.1366719544120148</v>
      </c>
      <c r="AB94" s="257">
        <f t="shared" si="6"/>
        <v>1.0999836366049259E-2</v>
      </c>
      <c r="AC94" s="257">
        <f t="shared" si="7"/>
        <v>0.71924061583063492</v>
      </c>
      <c r="AD94" s="257">
        <f t="shared" si="8"/>
        <v>9.03884915761205E-2</v>
      </c>
      <c r="AG94" s="235" t="s">
        <v>305</v>
      </c>
      <c r="AH94" s="236">
        <v>0.12900112240040901</v>
      </c>
      <c r="AI94" s="236">
        <v>9.5323458538593572E-2</v>
      </c>
      <c r="AL94" s="235" t="s">
        <v>357</v>
      </c>
    </row>
    <row r="95" spans="1:38" ht="14.5" customHeight="1" x14ac:dyDescent="0.35">
      <c r="A95" s="185" t="str">
        <f>+A60</f>
        <v>SERVICIOS INMOBILIARIOS, EMPRESARIALES Y DE ALQUILER</v>
      </c>
      <c r="B95" s="185">
        <f t="shared" ref="B95:T95" si="17">+B60</f>
        <v>21385.75</v>
      </c>
      <c r="C95" s="185">
        <f t="shared" si="17"/>
        <v>24430.25</v>
      </c>
      <c r="D95" s="185">
        <f t="shared" si="17"/>
        <v>27408.25</v>
      </c>
      <c r="E95" s="185">
        <f t="shared" si="17"/>
        <v>29851</v>
      </c>
      <c r="F95" s="185">
        <f t="shared" si="17"/>
        <v>31220.5</v>
      </c>
      <c r="G95" s="185">
        <f t="shared" si="17"/>
        <v>30255.25</v>
      </c>
      <c r="H95" s="185">
        <f t="shared" si="17"/>
        <v>32177.25</v>
      </c>
      <c r="I95" s="185">
        <f t="shared" si="17"/>
        <v>32798.25</v>
      </c>
      <c r="J95" s="185">
        <f t="shared" si="17"/>
        <v>31412.25</v>
      </c>
      <c r="K95" s="185">
        <f t="shared" si="17"/>
        <v>30326.5</v>
      </c>
      <c r="L95" s="185">
        <f t="shared" si="17"/>
        <v>30451.75</v>
      </c>
      <c r="M95" s="185">
        <f t="shared" si="17"/>
        <v>31124.75</v>
      </c>
      <c r="N95" s="185">
        <f t="shared" si="17"/>
        <v>29714.25</v>
      </c>
      <c r="O95" s="185">
        <f t="shared" si="17"/>
        <v>29701.5</v>
      </c>
      <c r="P95" s="185">
        <f t="shared" si="17"/>
        <v>30353.75</v>
      </c>
      <c r="Q95" s="185">
        <f t="shared" si="17"/>
        <v>30521</v>
      </c>
      <c r="R95" s="185">
        <f t="shared" si="17"/>
        <v>29515.25</v>
      </c>
      <c r="S95" s="185">
        <f t="shared" si="17"/>
        <v>31444.75</v>
      </c>
      <c r="T95" s="185">
        <f t="shared" si="17"/>
        <v>34899</v>
      </c>
      <c r="U95" s="185">
        <f>+U60</f>
        <v>36519.25</v>
      </c>
      <c r="V95" s="185">
        <f>+V60</f>
        <v>36767.25</v>
      </c>
      <c r="Y95" s="256" t="s">
        <v>364</v>
      </c>
      <c r="Z95" s="257">
        <f t="shared" si="4"/>
        <v>7.528015936910519E-2</v>
      </c>
      <c r="AA95" s="257">
        <f t="shared" si="5"/>
        <v>7.1113205145004105E-2</v>
      </c>
      <c r="AB95" s="257">
        <f t="shared" si="6"/>
        <v>-4.1669542241010854E-3</v>
      </c>
      <c r="AC95" s="257">
        <f t="shared" si="7"/>
        <v>0.49336481792279768</v>
      </c>
      <c r="AD95" s="257">
        <f t="shared" si="8"/>
        <v>3.7140582120337773E-2</v>
      </c>
      <c r="AE95">
        <f>+AD94/AD98</f>
        <v>0.15560878021391594</v>
      </c>
      <c r="AG95" s="235" t="s">
        <v>357</v>
      </c>
      <c r="AH95" s="236">
        <v>0.12567211804596554</v>
      </c>
      <c r="AI95" s="236">
        <v>0.1366719544120148</v>
      </c>
      <c r="AL95" s="235" t="s">
        <v>24</v>
      </c>
    </row>
    <row r="96" spans="1:38" ht="14.5" customHeight="1" x14ac:dyDescent="0.35">
      <c r="A96" s="185" t="str">
        <f>+A67</f>
        <v>ENSEÑANZA</v>
      </c>
      <c r="B96" s="185">
        <f t="shared" ref="B96:T96" si="18">+B67</f>
        <v>12810.5</v>
      </c>
      <c r="C96" s="185">
        <f t="shared" si="18"/>
        <v>14040</v>
      </c>
      <c r="D96" s="185">
        <f t="shared" si="18"/>
        <v>14836.25</v>
      </c>
      <c r="E96" s="185">
        <f t="shared" si="18"/>
        <v>15563.5</v>
      </c>
      <c r="F96" s="185">
        <f t="shared" si="18"/>
        <v>14985.5</v>
      </c>
      <c r="G96" s="185">
        <f t="shared" si="18"/>
        <v>15241.75</v>
      </c>
      <c r="H96" s="185">
        <f t="shared" si="18"/>
        <v>15736</v>
      </c>
      <c r="I96" s="185">
        <f t="shared" si="18"/>
        <v>16342.5</v>
      </c>
      <c r="J96" s="185">
        <f t="shared" si="18"/>
        <v>16757.5</v>
      </c>
      <c r="K96" s="185">
        <f t="shared" si="18"/>
        <v>17045.75</v>
      </c>
      <c r="L96" s="185">
        <f t="shared" si="18"/>
        <v>17236.75</v>
      </c>
      <c r="M96" s="185">
        <f t="shared" si="18"/>
        <v>17668</v>
      </c>
      <c r="N96" s="185">
        <f t="shared" si="18"/>
        <v>17979.5</v>
      </c>
      <c r="O96" s="185">
        <f t="shared" si="18"/>
        <v>18297</v>
      </c>
      <c r="P96" s="185">
        <f t="shared" si="18"/>
        <v>18591.25</v>
      </c>
      <c r="Q96" s="185">
        <f t="shared" si="18"/>
        <v>18781.75</v>
      </c>
      <c r="R96" s="185">
        <f t="shared" si="18"/>
        <v>17881.75</v>
      </c>
      <c r="S96" s="185">
        <f t="shared" si="18"/>
        <v>18096</v>
      </c>
      <c r="T96" s="185">
        <f t="shared" si="18"/>
        <v>18966.75</v>
      </c>
      <c r="U96" s="185">
        <f>+U67</f>
        <v>19235.25</v>
      </c>
      <c r="V96" s="185">
        <f>+V67</f>
        <v>19130.75</v>
      </c>
      <c r="Y96" s="256" t="s">
        <v>365</v>
      </c>
      <c r="Z96" s="257">
        <f t="shared" si="4"/>
        <v>3.499714992566301E-2</v>
      </c>
      <c r="AA96" s="257">
        <f t="shared" si="5"/>
        <v>4.3250783171773659E-2</v>
      </c>
      <c r="AB96" s="257">
        <f t="shared" si="6"/>
        <v>8.253633246110649E-3</v>
      </c>
      <c r="AC96" s="257">
        <f t="shared" si="7"/>
        <v>0.953698262110654</v>
      </c>
      <c r="AD96" s="257">
        <f t="shared" si="8"/>
        <v>3.3376721062930818E-2</v>
      </c>
      <c r="AG96" s="235" t="s">
        <v>7</v>
      </c>
      <c r="AH96" s="236">
        <v>0.22124510051653926</v>
      </c>
      <c r="AI96" s="236">
        <v>0.17928616367105205</v>
      </c>
      <c r="AL96" s="235" t="s">
        <v>26</v>
      </c>
    </row>
    <row r="97" spans="1:38" ht="14.5" customHeight="1" x14ac:dyDescent="0.35">
      <c r="A97" s="185" t="str">
        <f>+A69</f>
        <v>SERVICIOS SOCIALES Y DE SALUD</v>
      </c>
      <c r="B97" s="185">
        <f t="shared" ref="B97:T97" si="19">+B69</f>
        <v>5955.5</v>
      </c>
      <c r="C97" s="185">
        <f t="shared" si="19"/>
        <v>6596.25</v>
      </c>
      <c r="D97" s="185">
        <f t="shared" si="19"/>
        <v>7029</v>
      </c>
      <c r="E97" s="185">
        <f t="shared" si="19"/>
        <v>7531.25</v>
      </c>
      <c r="F97" s="185">
        <f t="shared" si="19"/>
        <v>8211.75</v>
      </c>
      <c r="G97" s="185">
        <f t="shared" si="19"/>
        <v>8862.5</v>
      </c>
      <c r="H97" s="185">
        <f t="shared" si="19"/>
        <v>9017</v>
      </c>
      <c r="I97" s="185">
        <f t="shared" si="19"/>
        <v>9611.25</v>
      </c>
      <c r="J97" s="185">
        <f t="shared" si="19"/>
        <v>10014.25</v>
      </c>
      <c r="K97" s="185">
        <f t="shared" si="19"/>
        <v>10457.25</v>
      </c>
      <c r="L97" s="185">
        <f t="shared" si="19"/>
        <v>10490.5</v>
      </c>
      <c r="M97" s="185">
        <f t="shared" si="19"/>
        <v>10527.25</v>
      </c>
      <c r="N97" s="185">
        <f t="shared" si="19"/>
        <v>10881.75</v>
      </c>
      <c r="O97" s="185">
        <f t="shared" si="19"/>
        <v>11496.75</v>
      </c>
      <c r="P97" s="185">
        <f t="shared" si="19"/>
        <v>11942.5</v>
      </c>
      <c r="Q97" s="185">
        <f t="shared" si="19"/>
        <v>12321.25</v>
      </c>
      <c r="R97" s="185">
        <f t="shared" si="19"/>
        <v>11967.5</v>
      </c>
      <c r="S97" s="185">
        <f t="shared" si="19"/>
        <v>11889.25</v>
      </c>
      <c r="T97" s="185">
        <f t="shared" si="19"/>
        <v>11943.25</v>
      </c>
      <c r="U97" s="185">
        <f>+U69</f>
        <v>11834.75</v>
      </c>
      <c r="V97" s="185">
        <f>+V69</f>
        <v>11635.25</v>
      </c>
      <c r="Y97" s="256" t="s">
        <v>402</v>
      </c>
      <c r="Z97" s="257">
        <f t="shared" si="4"/>
        <v>4.9652996103918996E-2</v>
      </c>
      <c r="AA97" s="257">
        <f t="shared" si="5"/>
        <v>4.3094659934781378E-2</v>
      </c>
      <c r="AB97" s="258">
        <f t="shared" si="6"/>
        <v>-6.5583361691376185E-3</v>
      </c>
      <c r="AC97" s="257">
        <f t="shared" si="7"/>
        <v>0.37206343570625483</v>
      </c>
      <c r="AD97" s="257">
        <f t="shared" si="8"/>
        <v>1.8474064323533386E-2</v>
      </c>
      <c r="AG97" s="235" t="s">
        <v>341</v>
      </c>
      <c r="AH97" s="236">
        <v>0.15441232642459643</v>
      </c>
      <c r="AI97" s="236">
        <v>0.18521605876181263</v>
      </c>
      <c r="AL97" s="235" t="s">
        <v>366</v>
      </c>
    </row>
    <row r="98" spans="1:38" ht="14.5" customHeight="1" thickBot="1" x14ac:dyDescent="0.4">
      <c r="A98" s="185" t="str">
        <f>+A71</f>
        <v>SERVICIOS COMUNITARIOS, SOCIALES Y PERSONALES N.C.P.</v>
      </c>
      <c r="B98" s="185">
        <f t="shared" ref="B98:T98" si="20">+B71</f>
        <v>8449.5</v>
      </c>
      <c r="C98" s="185">
        <f t="shared" si="20"/>
        <v>9267</v>
      </c>
      <c r="D98" s="185">
        <f t="shared" si="20"/>
        <v>10033</v>
      </c>
      <c r="E98" s="185">
        <f t="shared" si="20"/>
        <v>10168.5</v>
      </c>
      <c r="F98" s="185">
        <f t="shared" si="20"/>
        <v>10334.75</v>
      </c>
      <c r="G98" s="185">
        <f t="shared" si="20"/>
        <v>10266.75</v>
      </c>
      <c r="H98" s="185">
        <f t="shared" si="20"/>
        <v>10633.25</v>
      </c>
      <c r="I98" s="185">
        <f t="shared" si="20"/>
        <v>11102</v>
      </c>
      <c r="J98" s="185">
        <f t="shared" si="20"/>
        <v>11563.75</v>
      </c>
      <c r="K98" s="185">
        <f t="shared" si="20"/>
        <v>11895.25</v>
      </c>
      <c r="L98" s="185">
        <f t="shared" si="20"/>
        <v>12057.75</v>
      </c>
      <c r="M98" s="185">
        <f t="shared" si="20"/>
        <v>12473.75</v>
      </c>
      <c r="N98" s="185">
        <f t="shared" si="20"/>
        <v>12536</v>
      </c>
      <c r="O98" s="185">
        <f t="shared" si="20"/>
        <v>12567.25</v>
      </c>
      <c r="P98" s="185">
        <f t="shared" si="20"/>
        <v>12708.5</v>
      </c>
      <c r="Q98" s="185">
        <f t="shared" si="20"/>
        <v>12567.25</v>
      </c>
      <c r="R98" s="185">
        <f t="shared" si="20"/>
        <v>11619</v>
      </c>
      <c r="S98" s="185">
        <f t="shared" si="20"/>
        <v>11614.75</v>
      </c>
      <c r="T98" s="185">
        <f t="shared" si="20"/>
        <v>12410.5</v>
      </c>
      <c r="U98" s="185">
        <f>+U71</f>
        <v>12141.25</v>
      </c>
      <c r="V98" s="185">
        <f>+V71</f>
        <v>11593.25</v>
      </c>
      <c r="Y98" s="255" t="s">
        <v>403</v>
      </c>
      <c r="Z98" s="259">
        <f>SUM(Z85:Z97)</f>
        <v>1</v>
      </c>
      <c r="AA98" s="259">
        <f>SUM(AA85:AA97)</f>
        <v>0.99999999999999989</v>
      </c>
      <c r="AB98" s="259">
        <f t="shared" si="6"/>
        <v>0</v>
      </c>
      <c r="AC98" s="260">
        <f t="shared" si="7"/>
        <v>0.58087012475686217</v>
      </c>
      <c r="AD98" s="260">
        <f>SUM(AD85:AD97)</f>
        <v>0.58087012475686217</v>
      </c>
      <c r="AG98" s="238" t="s">
        <v>382</v>
      </c>
      <c r="AH98" s="239">
        <v>1</v>
      </c>
      <c r="AI98" s="239">
        <v>0.99999999999999989</v>
      </c>
    </row>
    <row r="99" spans="1:38" ht="14.5" customHeight="1" thickBot="1" x14ac:dyDescent="0.4">
      <c r="A99" s="228" t="s">
        <v>382</v>
      </c>
      <c r="B99" s="229">
        <f t="shared" ref="B99:T99" si="21">+B76</f>
        <v>170171</v>
      </c>
      <c r="C99" s="229">
        <f t="shared" si="21"/>
        <v>188864</v>
      </c>
      <c r="D99" s="229">
        <f t="shared" si="21"/>
        <v>208511</v>
      </c>
      <c r="E99" s="229">
        <f t="shared" si="21"/>
        <v>225963.75</v>
      </c>
      <c r="F99" s="229">
        <f t="shared" si="21"/>
        <v>234322</v>
      </c>
      <c r="G99" s="229">
        <f t="shared" si="21"/>
        <v>231909.25</v>
      </c>
      <c r="H99" s="229">
        <f t="shared" si="21"/>
        <v>238319.75</v>
      </c>
      <c r="I99" s="229">
        <f t="shared" si="21"/>
        <v>253654.25</v>
      </c>
      <c r="J99" s="229">
        <f t="shared" si="21"/>
        <v>260935.25</v>
      </c>
      <c r="K99" s="229">
        <f t="shared" si="21"/>
        <v>263238.5</v>
      </c>
      <c r="L99" s="229">
        <f t="shared" si="21"/>
        <v>262016.5</v>
      </c>
      <c r="M99" s="229">
        <f t="shared" si="21"/>
        <v>267767</v>
      </c>
      <c r="N99" s="229">
        <f t="shared" si="21"/>
        <v>262671</v>
      </c>
      <c r="O99" s="229">
        <f t="shared" si="21"/>
        <v>266429.25</v>
      </c>
      <c r="P99" s="229">
        <f t="shared" si="21"/>
        <v>271792.5</v>
      </c>
      <c r="Q99" s="229">
        <f t="shared" si="21"/>
        <v>269292.75</v>
      </c>
      <c r="R99" s="229">
        <f t="shared" si="21"/>
        <v>248823.5</v>
      </c>
      <c r="S99" s="229">
        <f t="shared" si="21"/>
        <v>250747.5</v>
      </c>
      <c r="T99" s="229">
        <f t="shared" si="21"/>
        <v>267506</v>
      </c>
      <c r="U99" s="229">
        <f>+U76</f>
        <v>270095.75</v>
      </c>
      <c r="V99" s="229">
        <f>+V76</f>
        <v>269018.25</v>
      </c>
    </row>
    <row r="100" spans="1:38" ht="14.5" customHeight="1" x14ac:dyDescent="0.35">
      <c r="A100" t="s">
        <v>384</v>
      </c>
      <c r="B100">
        <f>+B99/B99*100</f>
        <v>100</v>
      </c>
      <c r="C100" s="234">
        <f>+C99/$B$99*100</f>
        <v>110.98483290337367</v>
      </c>
      <c r="D100" s="234">
        <f t="shared" ref="D100:V100" si="22">+D99/$B$99*100</f>
        <v>122.53027836705432</v>
      </c>
      <c r="E100" s="234">
        <f t="shared" si="22"/>
        <v>132.78628555981925</v>
      </c>
      <c r="F100" s="234">
        <f t="shared" si="22"/>
        <v>137.69796263758221</v>
      </c>
      <c r="G100" s="234">
        <f t="shared" si="22"/>
        <v>136.28012411045361</v>
      </c>
      <c r="H100" s="234">
        <f t="shared" si="22"/>
        <v>140.04721721092312</v>
      </c>
      <c r="I100" s="234">
        <f t="shared" si="22"/>
        <v>149.05844709145506</v>
      </c>
      <c r="J100" s="234">
        <f t="shared" si="22"/>
        <v>153.33708446209988</v>
      </c>
      <c r="K100" s="234">
        <f t="shared" si="22"/>
        <v>154.69057595007374</v>
      </c>
      <c r="L100" s="234">
        <f t="shared" si="22"/>
        <v>153.97247474599081</v>
      </c>
      <c r="M100" s="234">
        <f t="shared" si="22"/>
        <v>157.35172267895234</v>
      </c>
      <c r="N100" s="234">
        <f t="shared" si="22"/>
        <v>154.3570878704362</v>
      </c>
      <c r="O100" s="234">
        <f t="shared" si="22"/>
        <v>156.56560165950719</v>
      </c>
      <c r="P100" s="234">
        <f t="shared" si="22"/>
        <v>159.71728437865443</v>
      </c>
      <c r="Q100" s="234">
        <f t="shared" si="22"/>
        <v>158.24832080671797</v>
      </c>
      <c r="R100" s="234">
        <f t="shared" si="22"/>
        <v>146.21968490518361</v>
      </c>
      <c r="S100" s="234">
        <f t="shared" si="22"/>
        <v>147.35031233288868</v>
      </c>
      <c r="T100" s="234">
        <f t="shared" si="22"/>
        <v>157.19834754452876</v>
      </c>
      <c r="U100" s="234">
        <f t="shared" si="22"/>
        <v>158.72019909385264</v>
      </c>
      <c r="V100" s="234">
        <f t="shared" si="22"/>
        <v>158.08701247568621</v>
      </c>
      <c r="Y100" s="235" t="s">
        <v>388</v>
      </c>
      <c r="AA100" s="64">
        <f>+AA90+AA87+AA94+AA85</f>
        <v>0.596497635383473</v>
      </c>
    </row>
    <row r="101" spans="1:38" ht="15" thickBot="1" x14ac:dyDescent="0.4">
      <c r="V101" s="110">
        <f>+V99/V102</f>
        <v>4.0292384544500404E-2</v>
      </c>
    </row>
    <row r="102" spans="1:38" ht="15" thickBot="1" x14ac:dyDescent="0.4">
      <c r="A102" s="228" t="s">
        <v>383</v>
      </c>
      <c r="B102" s="233">
        <v>4183752.5</v>
      </c>
      <c r="C102" s="233">
        <v>4693142</v>
      </c>
      <c r="D102" s="233">
        <v>5139165.25</v>
      </c>
      <c r="E102" s="233">
        <v>5586163.75</v>
      </c>
      <c r="F102" s="233">
        <v>5925387.25</v>
      </c>
      <c r="G102" s="233">
        <v>5842028</v>
      </c>
      <c r="H102" s="233">
        <v>5993246.25</v>
      </c>
      <c r="I102" s="233">
        <v>6282019.75</v>
      </c>
      <c r="J102" s="233">
        <v>6366988</v>
      </c>
      <c r="K102" s="233">
        <v>6425090</v>
      </c>
      <c r="L102" s="233">
        <v>6436495.5</v>
      </c>
      <c r="M102" s="233">
        <v>6583084.75</v>
      </c>
      <c r="N102" s="233">
        <v>6548831.5</v>
      </c>
      <c r="O102" s="233">
        <v>6614350.75</v>
      </c>
      <c r="P102" s="233">
        <v>6630401.25</v>
      </c>
      <c r="Q102" s="233">
        <v>6476326.25</v>
      </c>
      <c r="R102" s="233">
        <v>6193845.25</v>
      </c>
      <c r="S102" s="233">
        <v>6285526.5</v>
      </c>
      <c r="T102" s="233">
        <v>6585977</v>
      </c>
      <c r="U102" s="233">
        <v>6795563.75</v>
      </c>
      <c r="V102" s="233">
        <v>6676652.5</v>
      </c>
      <c r="X102" s="230">
        <f>+(V102-B102)/B102</f>
        <v>0.5958526466371995</v>
      </c>
    </row>
    <row r="103" spans="1:38" x14ac:dyDescent="0.35">
      <c r="A103" t="s">
        <v>385</v>
      </c>
      <c r="B103" s="232">
        <f>+B102/$B$102*100</f>
        <v>100</v>
      </c>
      <c r="C103" s="232">
        <f>+C102/$B$102*100</f>
        <v>112.17542146673351</v>
      </c>
      <c r="D103" s="232">
        <f t="shared" ref="D103:V103" si="23">+D102/$B$102*100</f>
        <v>122.83626361741045</v>
      </c>
      <c r="E103" s="232">
        <f t="shared" si="23"/>
        <v>133.52041618140652</v>
      </c>
      <c r="F103" s="232">
        <f t="shared" si="23"/>
        <v>141.62853204151057</v>
      </c>
      <c r="G103" s="232">
        <f t="shared" si="23"/>
        <v>139.63608028916624</v>
      </c>
      <c r="H103" s="232">
        <f t="shared" si="23"/>
        <v>143.25049701195277</v>
      </c>
      <c r="I103" s="232">
        <f t="shared" si="23"/>
        <v>150.15275760217654</v>
      </c>
      <c r="J103" s="232">
        <f t="shared" si="23"/>
        <v>152.18366765242445</v>
      </c>
      <c r="K103" s="232">
        <f t="shared" si="23"/>
        <v>153.57242093073145</v>
      </c>
      <c r="L103" s="232">
        <f t="shared" si="23"/>
        <v>153.84503504927693</v>
      </c>
      <c r="M103" s="232">
        <f t="shared" si="23"/>
        <v>157.3488094718796</v>
      </c>
      <c r="N103" s="232">
        <f t="shared" si="23"/>
        <v>156.53008871820214</v>
      </c>
      <c r="O103" s="232">
        <f t="shared" si="23"/>
        <v>158.09612901336777</v>
      </c>
      <c r="P103" s="232">
        <f t="shared" si="23"/>
        <v>158.47976786389731</v>
      </c>
      <c r="Q103" s="232">
        <f t="shared" si="23"/>
        <v>154.79706913829153</v>
      </c>
      <c r="R103" s="232">
        <f t="shared" si="23"/>
        <v>148.04521180447458</v>
      </c>
      <c r="S103" s="232">
        <f t="shared" si="23"/>
        <v>150.23657589687727</v>
      </c>
      <c r="T103" s="232">
        <f t="shared" si="23"/>
        <v>157.41793999525547</v>
      </c>
      <c r="U103" s="232">
        <f t="shared" si="23"/>
        <v>162.42747987602039</v>
      </c>
      <c r="V103" s="232">
        <f t="shared" si="23"/>
        <v>159.58526466371993</v>
      </c>
    </row>
  </sheetData>
  <sortState xmlns:xlrd2="http://schemas.microsoft.com/office/spreadsheetml/2017/richdata2" ref="AG85:AI97">
    <sortCondition ref="AI85:AI97"/>
  </sortState>
  <mergeCells count="49">
    <mergeCell ref="AC83:AC84"/>
    <mergeCell ref="AD83:AD84"/>
    <mergeCell ref="AH83:AI83"/>
    <mergeCell ref="U83:U84"/>
    <mergeCell ref="V83:V84"/>
    <mergeCell ref="A80:C80"/>
    <mergeCell ref="M83:M84"/>
    <mergeCell ref="N83:N84"/>
    <mergeCell ref="O83:O84"/>
    <mergeCell ref="P83:P84"/>
    <mergeCell ref="A83:A84"/>
    <mergeCell ref="B83:B84"/>
    <mergeCell ref="C83:C84"/>
    <mergeCell ref="D83:D84"/>
    <mergeCell ref="E83:E84"/>
    <mergeCell ref="F83:F84"/>
    <mergeCell ref="G83:G84"/>
    <mergeCell ref="H83:H84"/>
    <mergeCell ref="S83:S84"/>
    <mergeCell ref="T83:T84"/>
    <mergeCell ref="I83:I84"/>
    <mergeCell ref="J83:J84"/>
    <mergeCell ref="K83:K84"/>
    <mergeCell ref="L83:L84"/>
    <mergeCell ref="Q83:Q84"/>
    <mergeCell ref="R83:R84"/>
    <mergeCell ref="A1:C1"/>
    <mergeCell ref="S4:S5"/>
    <mergeCell ref="T4:T5"/>
    <mergeCell ref="U4:U5"/>
    <mergeCell ref="V4:V5"/>
    <mergeCell ref="M4:M5"/>
    <mergeCell ref="N4:N5"/>
    <mergeCell ref="O4:O5"/>
    <mergeCell ref="P4:P5"/>
    <mergeCell ref="Q4:Q5"/>
    <mergeCell ref="R4:R5"/>
    <mergeCell ref="G4:G5"/>
    <mergeCell ref="H4:H5"/>
    <mergeCell ref="I4:I5"/>
    <mergeCell ref="J4:J5"/>
    <mergeCell ref="K4:K5"/>
    <mergeCell ref="L4:L5"/>
    <mergeCell ref="A4:A5"/>
    <mergeCell ref="B4:B5"/>
    <mergeCell ref="C4:C5"/>
    <mergeCell ref="D4:D5"/>
    <mergeCell ref="E4:E5"/>
    <mergeCell ref="F4:F5"/>
  </mergeCells>
  <pageMargins left="0.7" right="0.7" top="0.75" bottom="0.75" header="0.3" footer="0.3"/>
  <ignoredErrors>
    <ignoredError sqref="B76 B6:C6 B7" formulaRange="1"/>
  </ignoredError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CFFEA-08A0-4F5C-8A71-AFE165B11164}">
  <sheetPr>
    <tabColor theme="4" tint="-0.499984740745262"/>
  </sheetPr>
  <dimension ref="A1:AE70"/>
  <sheetViews>
    <sheetView topLeftCell="T5" workbookViewId="0">
      <selection activeCell="AD14" sqref="AD14"/>
    </sheetView>
  </sheetViews>
  <sheetFormatPr baseColWidth="10" defaultRowHeight="14.5" x14ac:dyDescent="0.35"/>
  <cols>
    <col min="2" max="2" width="35.1796875" customWidth="1"/>
    <col min="4" max="22" width="10.90625" customWidth="1"/>
    <col min="24" max="25" width="10.90625" style="144"/>
    <col min="26" max="26" width="10.90625" style="141"/>
  </cols>
  <sheetData>
    <row r="1" spans="1:28" ht="15.5" x14ac:dyDescent="0.45">
      <c r="A1" s="112"/>
      <c r="B1" s="113" t="s">
        <v>125</v>
      </c>
      <c r="C1" s="112"/>
      <c r="D1" s="112"/>
      <c r="E1" s="112"/>
      <c r="F1" s="112"/>
      <c r="G1" s="112"/>
      <c r="H1" s="112"/>
      <c r="I1" s="112"/>
      <c r="J1" s="112"/>
      <c r="K1" s="112"/>
      <c r="L1" s="112"/>
      <c r="M1" s="112"/>
      <c r="N1" s="112"/>
      <c r="O1" s="112"/>
      <c r="P1" s="112"/>
      <c r="Q1" s="112"/>
      <c r="R1" s="112"/>
      <c r="S1" s="112"/>
      <c r="T1" s="112"/>
      <c r="U1" s="112"/>
      <c r="V1" s="112"/>
      <c r="W1" s="112"/>
      <c r="X1" s="140"/>
      <c r="Y1" s="140"/>
    </row>
    <row r="2" spans="1:28" ht="15.5" x14ac:dyDescent="0.45">
      <c r="A2" s="112"/>
      <c r="B2" s="113" t="s">
        <v>126</v>
      </c>
      <c r="C2" s="112"/>
      <c r="D2" s="112"/>
      <c r="E2" s="112"/>
      <c r="F2" s="112"/>
      <c r="G2" s="112"/>
      <c r="H2" s="112"/>
      <c r="I2" s="112"/>
      <c r="J2" s="114" t="s">
        <v>49</v>
      </c>
      <c r="K2" s="112"/>
      <c r="L2" s="112"/>
      <c r="M2" s="112"/>
      <c r="N2" s="112"/>
      <c r="O2" s="112"/>
      <c r="P2" s="112"/>
      <c r="Q2" s="112"/>
      <c r="R2" s="112"/>
      <c r="S2" s="112"/>
      <c r="T2" s="112"/>
      <c r="U2" s="112"/>
      <c r="V2" s="112"/>
      <c r="W2" s="112"/>
      <c r="X2" s="140"/>
      <c r="Y2" s="140"/>
    </row>
    <row r="3" spans="1:28" ht="15.5" x14ac:dyDescent="0.45">
      <c r="A3" s="112"/>
      <c r="B3" s="113" t="s">
        <v>127</v>
      </c>
      <c r="C3" s="112"/>
      <c r="D3" s="112"/>
      <c r="E3" s="112"/>
      <c r="F3" s="112"/>
      <c r="G3" s="112"/>
      <c r="H3" s="112"/>
      <c r="I3" s="112"/>
      <c r="J3" s="112"/>
      <c r="K3" s="112"/>
      <c r="L3" s="112"/>
      <c r="M3" s="112"/>
      <c r="N3" s="112"/>
      <c r="O3" s="112"/>
      <c r="P3" s="112"/>
      <c r="Q3" s="112"/>
      <c r="R3" s="112"/>
      <c r="S3" s="115"/>
      <c r="T3" s="115"/>
      <c r="U3" s="115"/>
      <c r="V3" s="115"/>
      <c r="W3" s="112"/>
      <c r="X3" s="140"/>
      <c r="Y3" s="140"/>
    </row>
    <row r="4" spans="1:28" ht="15.5" x14ac:dyDescent="0.45">
      <c r="A4" s="112"/>
      <c r="B4" s="113" t="s">
        <v>128</v>
      </c>
      <c r="C4" s="116"/>
      <c r="D4" s="112"/>
      <c r="E4" s="112"/>
      <c r="F4" s="112"/>
      <c r="G4" s="112"/>
      <c r="H4" s="112"/>
      <c r="I4" s="112"/>
      <c r="J4" s="112"/>
      <c r="K4" s="112"/>
      <c r="L4" s="112"/>
      <c r="M4" s="112"/>
      <c r="N4" s="112"/>
      <c r="O4" s="112"/>
      <c r="P4" s="112"/>
      <c r="Q4" s="112"/>
      <c r="R4" s="112"/>
      <c r="S4" s="112"/>
      <c r="T4" s="112"/>
      <c r="U4" s="112"/>
      <c r="V4" s="112"/>
      <c r="W4" s="112"/>
      <c r="X4" s="140"/>
      <c r="Y4" s="140"/>
    </row>
    <row r="5" spans="1:28" ht="16" thickBot="1" x14ac:dyDescent="0.5">
      <c r="A5" s="112"/>
      <c r="B5" s="112"/>
      <c r="C5" s="138">
        <f>+C16/C15</f>
        <v>0.92261412926348063</v>
      </c>
      <c r="D5" s="112"/>
      <c r="E5" s="112"/>
      <c r="F5" s="112"/>
      <c r="G5" s="112"/>
      <c r="H5" s="112"/>
      <c r="I5" s="112"/>
      <c r="J5" s="112"/>
      <c r="K5" s="112"/>
      <c r="L5" s="112"/>
      <c r="M5" s="112"/>
      <c r="N5" s="112"/>
      <c r="O5" s="112"/>
      <c r="P5" s="112"/>
      <c r="Q5" s="112"/>
      <c r="R5" s="112"/>
      <c r="S5" s="112"/>
      <c r="T5" s="112"/>
      <c r="U5" s="112"/>
      <c r="V5" s="112"/>
      <c r="W5" s="115"/>
      <c r="X5" s="142"/>
      <c r="Y5" s="142"/>
    </row>
    <row r="6" spans="1:28" ht="15" customHeight="1" thickBot="1" x14ac:dyDescent="0.5">
      <c r="A6" s="275" t="s">
        <v>129</v>
      </c>
      <c r="B6" s="277" t="s">
        <v>130</v>
      </c>
      <c r="C6" s="271">
        <v>2004</v>
      </c>
      <c r="D6" s="271">
        <v>2005</v>
      </c>
      <c r="E6" s="271">
        <v>2006</v>
      </c>
      <c r="F6" s="271">
        <v>2007</v>
      </c>
      <c r="G6" s="271">
        <v>2008</v>
      </c>
      <c r="H6" s="271">
        <v>2009</v>
      </c>
      <c r="I6" s="271">
        <v>2010</v>
      </c>
      <c r="J6" s="271">
        <v>2011</v>
      </c>
      <c r="K6" s="271">
        <v>2012</v>
      </c>
      <c r="L6" s="271">
        <v>2013</v>
      </c>
      <c r="M6" s="271">
        <v>2014</v>
      </c>
      <c r="N6" s="271">
        <v>2015</v>
      </c>
      <c r="O6" s="271">
        <v>2016</v>
      </c>
      <c r="P6" s="271">
        <v>2017</v>
      </c>
      <c r="Q6" s="271">
        <v>2018</v>
      </c>
      <c r="R6" s="271">
        <v>2019</v>
      </c>
      <c r="S6" s="271">
        <v>2020</v>
      </c>
      <c r="T6" s="271">
        <v>2021</v>
      </c>
      <c r="U6" s="273">
        <v>2022</v>
      </c>
      <c r="V6" s="273" t="s">
        <v>53</v>
      </c>
      <c r="W6" s="273" t="s">
        <v>52</v>
      </c>
      <c r="X6" s="269" t="s">
        <v>182</v>
      </c>
      <c r="Y6" s="270"/>
      <c r="Z6" s="150" t="s">
        <v>183</v>
      </c>
      <c r="AA6" s="150" t="s">
        <v>184</v>
      </c>
    </row>
    <row r="7" spans="1:28" ht="15" customHeight="1" thickBot="1" x14ac:dyDescent="0.5">
      <c r="A7" s="276"/>
      <c r="B7" s="278"/>
      <c r="C7" s="272"/>
      <c r="D7" s="272"/>
      <c r="E7" s="272"/>
      <c r="F7" s="272"/>
      <c r="G7" s="272"/>
      <c r="H7" s="272"/>
      <c r="I7" s="272"/>
      <c r="J7" s="272"/>
      <c r="K7" s="272"/>
      <c r="L7" s="272"/>
      <c r="M7" s="272"/>
      <c r="N7" s="272"/>
      <c r="O7" s="272"/>
      <c r="P7" s="272"/>
      <c r="Q7" s="272"/>
      <c r="R7" s="272"/>
      <c r="S7" s="272"/>
      <c r="T7" s="272"/>
      <c r="U7" s="274"/>
      <c r="V7" s="274"/>
      <c r="W7" s="274"/>
      <c r="X7" s="148">
        <v>2004</v>
      </c>
      <c r="Y7" s="148">
        <v>2024</v>
      </c>
      <c r="Z7" s="151"/>
      <c r="AA7" s="151"/>
    </row>
    <row r="8" spans="1:28" ht="16" thickBot="1" x14ac:dyDescent="0.5">
      <c r="A8" s="117"/>
      <c r="B8" s="118" t="s">
        <v>131</v>
      </c>
      <c r="C8" s="119">
        <v>16370998.39207815</v>
      </c>
      <c r="D8" s="119">
        <v>17492273.200913087</v>
      </c>
      <c r="E8" s="119">
        <v>19026103.620544717</v>
      </c>
      <c r="F8" s="119">
        <v>20602353.053621918</v>
      </c>
      <c r="G8" s="119">
        <v>21819187.549115941</v>
      </c>
      <c r="H8" s="119">
        <v>21270593.096154537</v>
      </c>
      <c r="I8" s="119">
        <v>21830802.626551576</v>
      </c>
      <c r="J8" s="119">
        <v>23862446.526016884</v>
      </c>
      <c r="K8" s="119">
        <v>23526232.886265624</v>
      </c>
      <c r="L8" s="119">
        <v>24598777.148077715</v>
      </c>
      <c r="M8" s="119">
        <v>24266329.923215713</v>
      </c>
      <c r="N8" s="119">
        <v>25088203.435575604</v>
      </c>
      <c r="O8" s="119">
        <v>24481463.574223153</v>
      </c>
      <c r="P8" s="119">
        <v>24425678.011514205</v>
      </c>
      <c r="Q8" s="119">
        <v>25439818.371822447</v>
      </c>
      <c r="R8" s="119">
        <v>24720383.67372679</v>
      </c>
      <c r="S8" s="119">
        <v>22141678.053786073</v>
      </c>
      <c r="T8" s="119">
        <v>23290588.568464752</v>
      </c>
      <c r="U8" s="119">
        <v>24088429.646073218</v>
      </c>
      <c r="V8" s="119">
        <v>24619441.269350268</v>
      </c>
      <c r="W8" s="119">
        <v>24248366.05615193</v>
      </c>
      <c r="X8" s="149"/>
      <c r="Y8" s="149"/>
      <c r="Z8" s="153"/>
      <c r="AA8" s="152"/>
    </row>
    <row r="9" spans="1:28" ht="16.5" thickTop="1" thickBot="1" x14ac:dyDescent="0.5">
      <c r="A9" s="120" t="s">
        <v>132</v>
      </c>
      <c r="B9" s="121" t="s">
        <v>5</v>
      </c>
      <c r="C9" s="122">
        <v>1313637.3061950391</v>
      </c>
      <c r="D9" s="122">
        <v>1343220.8683083602</v>
      </c>
      <c r="E9" s="122">
        <v>1394822.372631799</v>
      </c>
      <c r="F9" s="122">
        <v>1448049.803340453</v>
      </c>
      <c r="G9" s="122">
        <v>1397256.5955142998</v>
      </c>
      <c r="H9" s="122">
        <v>1261962.3895795452</v>
      </c>
      <c r="I9" s="122">
        <v>1366912.1733953345</v>
      </c>
      <c r="J9" s="122">
        <v>1422595.7252764392</v>
      </c>
      <c r="K9" s="122">
        <v>1301097.0338226871</v>
      </c>
      <c r="L9" s="122">
        <v>1453568.055814489</v>
      </c>
      <c r="M9" s="122">
        <v>1387576.3898406206</v>
      </c>
      <c r="N9" s="122">
        <v>1347178.8006848341</v>
      </c>
      <c r="O9" s="122">
        <v>1142649.0526283106</v>
      </c>
      <c r="P9" s="122">
        <v>1239796.6670349194</v>
      </c>
      <c r="Q9" s="122">
        <v>1386805.1914349876</v>
      </c>
      <c r="R9" s="122">
        <v>1374319.0056087347</v>
      </c>
      <c r="S9" s="122">
        <v>1307415.9442389631</v>
      </c>
      <c r="T9" s="122">
        <v>1326865.7363309728</v>
      </c>
      <c r="U9" s="122">
        <v>1218128.9885534309</v>
      </c>
      <c r="V9" s="122">
        <v>1144538.5567179872</v>
      </c>
      <c r="W9" s="122">
        <v>1277802.2653735133</v>
      </c>
      <c r="X9" s="147"/>
      <c r="Y9" s="147"/>
      <c r="Z9" s="147">
        <f t="shared" ref="Z9:Z65" si="0">+(W9-C9)/C9</f>
        <v>-2.7279250256162575E-2</v>
      </c>
      <c r="AA9" s="147">
        <f>SUM(AA10:AA14)</f>
        <v>-2.7279250256162589E-2</v>
      </c>
    </row>
    <row r="10" spans="1:28" ht="16" thickTop="1" thickBot="1" x14ac:dyDescent="0.45">
      <c r="A10" s="123"/>
      <c r="B10" s="124" t="s">
        <v>133</v>
      </c>
      <c r="C10" s="125">
        <v>12657.091</v>
      </c>
      <c r="D10" s="126">
        <v>12198.032015488148</v>
      </c>
      <c r="E10" s="126">
        <v>13108.906211369624</v>
      </c>
      <c r="F10" s="126">
        <v>13984.432908184866</v>
      </c>
      <c r="G10" s="126">
        <v>13604.657915793321</v>
      </c>
      <c r="H10" s="126">
        <v>14108.584004655049</v>
      </c>
      <c r="I10" s="126">
        <v>10037.164367572306</v>
      </c>
      <c r="J10" s="126">
        <v>9192.6922230664986</v>
      </c>
      <c r="K10" s="126">
        <v>11058.366771694613</v>
      </c>
      <c r="L10" s="126">
        <v>12924.433738547152</v>
      </c>
      <c r="M10" s="126">
        <v>11809.721095032755</v>
      </c>
      <c r="N10" s="126">
        <v>12257.03846022956</v>
      </c>
      <c r="O10" s="126">
        <v>12252.42558037763</v>
      </c>
      <c r="P10" s="126">
        <v>18537.837214046962</v>
      </c>
      <c r="Q10" s="126">
        <v>19759.643933582687</v>
      </c>
      <c r="R10" s="126">
        <v>19105.631578150122</v>
      </c>
      <c r="S10" s="126">
        <v>20460.842790814688</v>
      </c>
      <c r="T10" s="126">
        <v>20322.977757247525</v>
      </c>
      <c r="U10" s="126">
        <v>21896.361959623748</v>
      </c>
      <c r="V10" s="126">
        <v>21842.903570908642</v>
      </c>
      <c r="W10" s="126">
        <v>19997.006981883878</v>
      </c>
      <c r="X10" s="141">
        <f>+C10/$C$9</f>
        <v>9.6351488651470821E-3</v>
      </c>
      <c r="Y10" s="141">
        <f>+W10/$W$9</f>
        <v>1.5649531640201445E-2</v>
      </c>
      <c r="Z10" s="141">
        <f t="shared" si="0"/>
        <v>0.57990544445669845</v>
      </c>
      <c r="AA10" s="141">
        <f>+X10*Z10</f>
        <v>5.5874752850495722E-3</v>
      </c>
    </row>
    <row r="11" spans="1:28" ht="15.5" thickBot="1" x14ac:dyDescent="0.45">
      <c r="A11" s="123"/>
      <c r="B11" s="124" t="s">
        <v>134</v>
      </c>
      <c r="C11" s="125">
        <v>131505.72078813129</v>
      </c>
      <c r="D11" s="126">
        <v>141248.13374316006</v>
      </c>
      <c r="E11" s="126">
        <v>137928.91999543674</v>
      </c>
      <c r="F11" s="126">
        <v>140541.5102145134</v>
      </c>
      <c r="G11" s="126">
        <v>142472.71138791053</v>
      </c>
      <c r="H11" s="126">
        <v>116742.95839932526</v>
      </c>
      <c r="I11" s="126">
        <v>136067.74953679513</v>
      </c>
      <c r="J11" s="126">
        <v>151882.98615370359</v>
      </c>
      <c r="K11" s="126">
        <v>151786.59923208784</v>
      </c>
      <c r="L11" s="126">
        <v>140877.59326981736</v>
      </c>
      <c r="M11" s="126">
        <v>139505.36447157303</v>
      </c>
      <c r="N11" s="126">
        <v>136235.79724571618</v>
      </c>
      <c r="O11" s="126">
        <v>141650.97806639</v>
      </c>
      <c r="P11" s="126">
        <v>140009.23767950977</v>
      </c>
      <c r="Q11" s="126">
        <v>154218.20324961867</v>
      </c>
      <c r="R11" s="126">
        <v>160989.03855090425</v>
      </c>
      <c r="S11" s="126">
        <v>170333.74674523211</v>
      </c>
      <c r="T11" s="126">
        <v>164204.50229668786</v>
      </c>
      <c r="U11" s="126">
        <v>169505.1041263644</v>
      </c>
      <c r="V11" s="126">
        <v>162814.6020522808</v>
      </c>
      <c r="W11" s="126">
        <v>167717.31302510464</v>
      </c>
      <c r="X11" s="141">
        <f t="shared" ref="X11:X14" si="1">+C11/$C$9</f>
        <v>0.10010808932416716</v>
      </c>
      <c r="Y11" s="141">
        <f>+W11/$W$9</f>
        <v>0.13125451219643858</v>
      </c>
      <c r="Z11" s="141">
        <f t="shared" si="0"/>
        <v>0.27536134565061088</v>
      </c>
      <c r="AA11" s="141">
        <f t="shared" ref="AA11:AA65" si="2">+X11*Z11</f>
        <v>2.7565898186814222E-2</v>
      </c>
    </row>
    <row r="12" spans="1:28" ht="15.5" thickBot="1" x14ac:dyDescent="0.45">
      <c r="A12" s="123"/>
      <c r="B12" s="124" t="s">
        <v>135</v>
      </c>
      <c r="C12" s="125">
        <v>1067962.7050997734</v>
      </c>
      <c r="D12" s="126">
        <v>1087138.2237404096</v>
      </c>
      <c r="E12" s="126">
        <v>1131095.5032898004</v>
      </c>
      <c r="F12" s="126">
        <v>1174834.7365109825</v>
      </c>
      <c r="G12" s="126">
        <v>1122856.78063842</v>
      </c>
      <c r="H12" s="126">
        <v>1011207.5210248014</v>
      </c>
      <c r="I12" s="126">
        <v>1121351.1330230962</v>
      </c>
      <c r="J12" s="126">
        <v>1159987.5643169028</v>
      </c>
      <c r="K12" s="126">
        <v>1025309.655133764</v>
      </c>
      <c r="L12" s="126">
        <v>1179112.1768515217</v>
      </c>
      <c r="M12" s="126">
        <v>1118943.673449619</v>
      </c>
      <c r="N12" s="126">
        <v>1078291.7927128179</v>
      </c>
      <c r="O12" s="126">
        <v>868594.22715999628</v>
      </c>
      <c r="P12" s="126">
        <v>930782.98508761555</v>
      </c>
      <c r="Q12" s="126">
        <v>1056804.864848254</v>
      </c>
      <c r="R12" s="126">
        <v>1045866.1229222328</v>
      </c>
      <c r="S12" s="126">
        <v>961718.71753274451</v>
      </c>
      <c r="T12" s="126">
        <v>988681.01838486129</v>
      </c>
      <c r="U12" s="126">
        <v>865590.43978553545</v>
      </c>
      <c r="V12" s="126">
        <v>797389.31800620514</v>
      </c>
      <c r="W12" s="126">
        <v>935214.29983644118</v>
      </c>
      <c r="X12" s="141">
        <f t="shared" si="1"/>
        <v>0.81298140671197583</v>
      </c>
      <c r="Y12" s="141">
        <f>+W12/$W$9</f>
        <v>0.73189281720600918</v>
      </c>
      <c r="Z12" s="141">
        <f t="shared" si="0"/>
        <v>-0.12430060022641923</v>
      </c>
      <c r="AA12" s="141">
        <f t="shared" si="2"/>
        <v>-0.10105407682721725</v>
      </c>
    </row>
    <row r="13" spans="1:28" ht="15.5" thickBot="1" x14ac:dyDescent="0.45">
      <c r="A13" s="123"/>
      <c r="B13" s="124" t="s">
        <v>136</v>
      </c>
      <c r="C13" s="125">
        <v>9109.9969999999994</v>
      </c>
      <c r="D13" s="126">
        <v>9050.3953949959796</v>
      </c>
      <c r="E13" s="126">
        <v>12622.080381118236</v>
      </c>
      <c r="F13" s="126">
        <v>13377.243716581554</v>
      </c>
      <c r="G13" s="126">
        <v>13299.975626250682</v>
      </c>
      <c r="H13" s="126">
        <v>13336.373712368131</v>
      </c>
      <c r="I13" s="126">
        <v>13388.450283372664</v>
      </c>
      <c r="J13" s="126">
        <v>13458.817777025521</v>
      </c>
      <c r="K13" s="126">
        <v>14416.515481794897</v>
      </c>
      <c r="L13" s="126">
        <v>15426.525224556925</v>
      </c>
      <c r="M13" s="126">
        <v>15518.385485781528</v>
      </c>
      <c r="N13" s="126">
        <v>16486.983112607817</v>
      </c>
      <c r="O13" s="126">
        <v>17636.9322813375</v>
      </c>
      <c r="P13" s="126">
        <v>18234.946637395871</v>
      </c>
      <c r="Q13" s="126">
        <v>18566.494544104629</v>
      </c>
      <c r="R13" s="126">
        <v>18350.762900436086</v>
      </c>
      <c r="S13" s="126">
        <v>18508.322865177637</v>
      </c>
      <c r="T13" s="126">
        <v>19224.547441087907</v>
      </c>
      <c r="U13" s="126">
        <v>18694.544402233878</v>
      </c>
      <c r="V13" s="126">
        <v>18809.138236166473</v>
      </c>
      <c r="W13" s="126">
        <v>18909.410026496087</v>
      </c>
      <c r="X13" s="141">
        <f t="shared" si="1"/>
        <v>6.9349408371989513E-3</v>
      </c>
      <c r="Y13" s="141">
        <f>+W13/$W$9</f>
        <v>1.4798385117096887E-2</v>
      </c>
      <c r="Z13" s="141">
        <f t="shared" si="0"/>
        <v>1.075676866468352</v>
      </c>
      <c r="AA13" s="141">
        <f t="shared" si="2"/>
        <v>7.4597554289015777E-3</v>
      </c>
    </row>
    <row r="14" spans="1:28" ht="15.5" thickBot="1" x14ac:dyDescent="0.45">
      <c r="A14" s="123"/>
      <c r="B14" s="124" t="s">
        <v>137</v>
      </c>
      <c r="C14" s="125">
        <v>92401.792307134587</v>
      </c>
      <c r="D14" s="126">
        <v>93586.083414306384</v>
      </c>
      <c r="E14" s="126">
        <v>100066.96275407405</v>
      </c>
      <c r="F14" s="126">
        <v>105311.87999019073</v>
      </c>
      <c r="G14" s="126">
        <v>105022.4699459252</v>
      </c>
      <c r="H14" s="126">
        <v>106566.9524383954</v>
      </c>
      <c r="I14" s="126">
        <v>86067.676184497977</v>
      </c>
      <c r="J14" s="126">
        <v>88073.664805740758</v>
      </c>
      <c r="K14" s="126">
        <v>98525.897203345812</v>
      </c>
      <c r="L14" s="126">
        <v>105227.32673004587</v>
      </c>
      <c r="M14" s="126">
        <v>101799.24533861439</v>
      </c>
      <c r="N14" s="126">
        <v>103907.18915346269</v>
      </c>
      <c r="O14" s="126">
        <v>102514.4895402094</v>
      </c>
      <c r="P14" s="126">
        <v>132231.66041635146</v>
      </c>
      <c r="Q14" s="126">
        <v>137455.98485942773</v>
      </c>
      <c r="R14" s="126">
        <v>130007.44965701136</v>
      </c>
      <c r="S14" s="126">
        <v>136394.31430499407</v>
      </c>
      <c r="T14" s="126">
        <v>134432.69045108807</v>
      </c>
      <c r="U14" s="126">
        <v>142442.53827967346</v>
      </c>
      <c r="V14" s="126">
        <v>143682.59485242606</v>
      </c>
      <c r="W14" s="126">
        <v>135964.2355035877</v>
      </c>
      <c r="X14" s="141">
        <f t="shared" si="1"/>
        <v>7.0340414261511122E-2</v>
      </c>
      <c r="Y14" s="141">
        <f>+W14/$W$9</f>
        <v>0.10640475384025408</v>
      </c>
      <c r="Z14" s="141">
        <f t="shared" si="0"/>
        <v>0.47144586818896089</v>
      </c>
      <c r="AA14" s="141">
        <f t="shared" si="2"/>
        <v>3.3161697670289279E-2</v>
      </c>
    </row>
    <row r="15" spans="1:28" ht="16.5" thickTop="1" thickBot="1" x14ac:dyDescent="0.5">
      <c r="A15" s="120" t="s">
        <v>138</v>
      </c>
      <c r="B15" s="121" t="s">
        <v>6</v>
      </c>
      <c r="C15" s="122">
        <v>2591139.0074808765</v>
      </c>
      <c r="D15" s="122">
        <v>2501581.1691034841</v>
      </c>
      <c r="E15" s="122">
        <v>2652948.9206340746</v>
      </c>
      <c r="F15" s="122">
        <v>2903247.5976808928</v>
      </c>
      <c r="G15" s="122">
        <v>3206426.713102336</v>
      </c>
      <c r="H15" s="122">
        <v>2670091.6061783833</v>
      </c>
      <c r="I15" s="122">
        <v>2645696.5525560016</v>
      </c>
      <c r="J15" s="122">
        <v>2427475.44375409</v>
      </c>
      <c r="K15" s="122">
        <v>2311887.2481132103</v>
      </c>
      <c r="L15" s="122">
        <v>2314581.0000396352</v>
      </c>
      <c r="M15" s="122">
        <v>2236971.5746991737</v>
      </c>
      <c r="N15" s="122">
        <v>2449580.0193097549</v>
      </c>
      <c r="O15" s="122">
        <v>2454071.5071540074</v>
      </c>
      <c r="P15" s="122">
        <v>2369300.4547771499</v>
      </c>
      <c r="Q15" s="122">
        <v>2203367.7393904817</v>
      </c>
      <c r="R15" s="122">
        <v>2008641.6576900557</v>
      </c>
      <c r="S15" s="122">
        <v>1559904.8393708123</v>
      </c>
      <c r="T15" s="122">
        <v>1551635.8470781224</v>
      </c>
      <c r="U15" s="122">
        <v>1668429.8276895422</v>
      </c>
      <c r="V15" s="122">
        <v>1445820.407219656</v>
      </c>
      <c r="W15" s="122">
        <v>1436430.4925744424</v>
      </c>
      <c r="X15" s="147"/>
      <c r="Y15" s="147"/>
      <c r="Z15" s="147">
        <f t="shared" si="0"/>
        <v>-0.44563742492111597</v>
      </c>
      <c r="AA15" s="147">
        <f>SUM(AA16:AA20)</f>
        <v>-0.44563742492111597</v>
      </c>
    </row>
    <row r="16" spans="1:28" ht="16.5" thickTop="1" thickBot="1" x14ac:dyDescent="0.5">
      <c r="A16" s="123"/>
      <c r="B16" s="124" t="s">
        <v>139</v>
      </c>
      <c r="C16" s="125">
        <v>2390621.4591876082</v>
      </c>
      <c r="D16" s="126">
        <v>2244327.1678683669</v>
      </c>
      <c r="E16" s="126">
        <v>2308778.1774990484</v>
      </c>
      <c r="F16" s="126">
        <v>2590867.9915204695</v>
      </c>
      <c r="G16" s="126">
        <v>2848893.9352559131</v>
      </c>
      <c r="H16" s="126">
        <v>2387056.5689308085</v>
      </c>
      <c r="I16" s="126">
        <v>2294733.5588802332</v>
      </c>
      <c r="J16" s="126">
        <v>2128737.7826129664</v>
      </c>
      <c r="K16" s="126">
        <v>2044463.5511056408</v>
      </c>
      <c r="L16" s="126">
        <v>1987599.7284051855</v>
      </c>
      <c r="M16" s="126">
        <v>1908836.5561327236</v>
      </c>
      <c r="N16" s="126">
        <v>2011987.8231578937</v>
      </c>
      <c r="O16" s="126">
        <v>2019918.7878164237</v>
      </c>
      <c r="P16" s="126">
        <v>1917969.4952345216</v>
      </c>
      <c r="Q16" s="126">
        <v>1832957.8993106224</v>
      </c>
      <c r="R16" s="126">
        <v>1717228.254082314</v>
      </c>
      <c r="S16" s="126">
        <v>1436152.1194615578</v>
      </c>
      <c r="T16" s="126">
        <v>1354921.9728259288</v>
      </c>
      <c r="U16" s="126">
        <v>1329309.9001559431</v>
      </c>
      <c r="V16" s="126">
        <v>1316172.1684772093</v>
      </c>
      <c r="W16" s="126">
        <v>1333588.0549397278</v>
      </c>
      <c r="X16" s="145">
        <f>+C16/$C$15</f>
        <v>0.92261412926348063</v>
      </c>
      <c r="Y16" s="145">
        <f>+W16/$W$15</f>
        <v>0.92840416701932071</v>
      </c>
      <c r="Z16" s="141">
        <f t="shared" si="0"/>
        <v>-0.44215841875990114</v>
      </c>
      <c r="AA16" s="141">
        <f t="shared" si="2"/>
        <v>-0.40794160452068362</v>
      </c>
      <c r="AB16" s="154">
        <f>+AA16/AA15</f>
        <v>0.91541145717933137</v>
      </c>
    </row>
    <row r="17" spans="1:31" ht="16" thickBot="1" x14ac:dyDescent="0.5">
      <c r="A17" s="123"/>
      <c r="B17" s="124" t="s">
        <v>140</v>
      </c>
      <c r="C17" s="125">
        <v>140722.663143846</v>
      </c>
      <c r="D17" s="126">
        <v>180706.79912993449</v>
      </c>
      <c r="E17" s="126">
        <v>256182.68546728085</v>
      </c>
      <c r="F17" s="126">
        <v>224060.72946822812</v>
      </c>
      <c r="G17" s="126">
        <v>275047.0785272388</v>
      </c>
      <c r="H17" s="126">
        <v>210428.39655104303</v>
      </c>
      <c r="I17" s="126">
        <v>279300.17120143684</v>
      </c>
      <c r="J17" s="126">
        <v>219445.62075643509</v>
      </c>
      <c r="K17" s="126">
        <v>186943.92380068466</v>
      </c>
      <c r="L17" s="126">
        <v>243093.65305494191</v>
      </c>
      <c r="M17" s="126">
        <v>248945.07997866382</v>
      </c>
      <c r="N17" s="126">
        <v>360580.96030878439</v>
      </c>
      <c r="O17" s="126">
        <v>363203.60324581608</v>
      </c>
      <c r="P17" s="126">
        <v>373328.22269011335</v>
      </c>
      <c r="Q17" s="126">
        <v>289548.29270083026</v>
      </c>
      <c r="R17" s="126">
        <v>217934.29911376728</v>
      </c>
      <c r="S17" s="126">
        <v>74344.054638545611</v>
      </c>
      <c r="T17" s="126">
        <v>132067.9865587425</v>
      </c>
      <c r="U17" s="126">
        <v>301761.37871255196</v>
      </c>
      <c r="V17" s="126">
        <v>53897.170717664412</v>
      </c>
      <c r="W17" s="126">
        <v>24931.328665557947</v>
      </c>
      <c r="X17" s="145">
        <f t="shared" ref="X17:X20" si="3">+C17/$C$15</f>
        <v>5.4309190953308814E-2</v>
      </c>
      <c r="Y17" s="145">
        <f>+W17/$W$15</f>
        <v>1.7356446270417703E-2</v>
      </c>
      <c r="Z17" s="141">
        <f t="shared" si="0"/>
        <v>-0.82283359262414424</v>
      </c>
      <c r="AA17" s="141">
        <f t="shared" si="2"/>
        <v>-4.4687426704621766E-2</v>
      </c>
    </row>
    <row r="18" spans="1:31" ht="16" thickBot="1" x14ac:dyDescent="0.5">
      <c r="A18" s="123"/>
      <c r="B18" s="124" t="s">
        <v>141</v>
      </c>
      <c r="C18" s="125">
        <v>1052.8770665619331</v>
      </c>
      <c r="D18" s="126">
        <v>1300.2327472162169</v>
      </c>
      <c r="E18" s="126">
        <v>1624.6275600256263</v>
      </c>
      <c r="F18" s="126">
        <v>1942.2217811725914</v>
      </c>
      <c r="G18" s="126">
        <v>1923.7063772051533</v>
      </c>
      <c r="H18" s="126">
        <v>1334.6190412991205</v>
      </c>
      <c r="I18" s="126">
        <v>1322.3853004094676</v>
      </c>
      <c r="J18" s="126">
        <v>1445.6748632147983</v>
      </c>
      <c r="K18" s="126">
        <v>1612.3107946341925</v>
      </c>
      <c r="L18" s="126">
        <v>1456.0975814429235</v>
      </c>
      <c r="M18" s="126">
        <v>1166.0415879634513</v>
      </c>
      <c r="N18" s="126">
        <v>1030.9669919318476</v>
      </c>
      <c r="O18" s="126">
        <v>946.82128752320568</v>
      </c>
      <c r="P18" s="126">
        <v>1110.9647806841394</v>
      </c>
      <c r="Q18" s="126">
        <v>1089.1227886566496</v>
      </c>
      <c r="R18" s="126">
        <v>891.52767049621229</v>
      </c>
      <c r="S18" s="126">
        <v>748.45822828501241</v>
      </c>
      <c r="T18" s="126">
        <v>1030.3875568600292</v>
      </c>
      <c r="U18" s="126">
        <v>1270.2190791415994</v>
      </c>
      <c r="V18" s="126">
        <v>1635.4899422545054</v>
      </c>
      <c r="W18" s="126">
        <v>1372.4743936317759</v>
      </c>
      <c r="X18" s="145">
        <f t="shared" si="3"/>
        <v>4.0633754635400576E-4</v>
      </c>
      <c r="Y18" s="145">
        <f>+W18/$W$15</f>
        <v>9.5547567440730031E-4</v>
      </c>
      <c r="Z18" s="141">
        <f t="shared" si="0"/>
        <v>0.3035466696159092</v>
      </c>
      <c r="AA18" s="141">
        <f t="shared" si="2"/>
        <v>1.2334240893565858E-4</v>
      </c>
    </row>
    <row r="19" spans="1:31" ht="16" thickBot="1" x14ac:dyDescent="0.5">
      <c r="A19" s="123"/>
      <c r="B19" s="124" t="s">
        <v>142</v>
      </c>
      <c r="C19" s="125">
        <v>5401.2513291271644</v>
      </c>
      <c r="D19" s="126">
        <v>6670.1840861714227</v>
      </c>
      <c r="E19" s="126">
        <v>8334.3270041762898</v>
      </c>
      <c r="F19" s="126">
        <v>9963.5829387695267</v>
      </c>
      <c r="G19" s="126">
        <v>9868.5990574936113</v>
      </c>
      <c r="H19" s="126">
        <v>6846.5855128123494</v>
      </c>
      <c r="I19" s="126">
        <v>6783.8265152627046</v>
      </c>
      <c r="J19" s="126">
        <v>7416.3010330564048</v>
      </c>
      <c r="K19" s="126">
        <v>8271.1420915651124</v>
      </c>
      <c r="L19" s="126">
        <v>7469.7694981513905</v>
      </c>
      <c r="M19" s="126">
        <v>5981.7844616664661</v>
      </c>
      <c r="N19" s="126">
        <v>5288.8528132173633</v>
      </c>
      <c r="O19" s="126">
        <v>4857.1859907443313</v>
      </c>
      <c r="P19" s="126">
        <v>5699.2408599781229</v>
      </c>
      <c r="Q19" s="126">
        <v>5587.1916073008888</v>
      </c>
      <c r="R19" s="126">
        <v>4573.5301567023544</v>
      </c>
      <c r="S19" s="126">
        <v>3839.5850082681882</v>
      </c>
      <c r="T19" s="126">
        <v>5285.88031571391</v>
      </c>
      <c r="U19" s="126">
        <v>6516.2141976360308</v>
      </c>
      <c r="V19" s="126">
        <v>8390.0509422451487</v>
      </c>
      <c r="W19" s="126">
        <v>7040.7831818422201</v>
      </c>
      <c r="X19" s="145">
        <f t="shared" si="3"/>
        <v>2.0845085167307555E-3</v>
      </c>
      <c r="Y19" s="145">
        <f>+W19/$W$15</f>
        <v>4.9015829295181402E-3</v>
      </c>
      <c r="Z19" s="141">
        <f t="shared" si="0"/>
        <v>0.30354666961590954</v>
      </c>
      <c r="AA19" s="141">
        <f t="shared" si="2"/>
        <v>6.3274561803962023E-4</v>
      </c>
    </row>
    <row r="20" spans="1:31" ht="16" thickBot="1" x14ac:dyDescent="0.5">
      <c r="A20" s="123"/>
      <c r="B20" s="124" t="s">
        <v>143</v>
      </c>
      <c r="C20" s="125">
        <v>53340.756753733054</v>
      </c>
      <c r="D20" s="126">
        <v>68576.785271794797</v>
      </c>
      <c r="E20" s="126">
        <v>78029.103103543646</v>
      </c>
      <c r="F20" s="126">
        <v>76413.071972253034</v>
      </c>
      <c r="G20" s="126">
        <v>70693.393884485486</v>
      </c>
      <c r="H20" s="126">
        <v>64425.43614242108</v>
      </c>
      <c r="I20" s="126">
        <v>63556.610658659672</v>
      </c>
      <c r="J20" s="126">
        <v>70430.064488417425</v>
      </c>
      <c r="K20" s="126">
        <v>70596.32032068535</v>
      </c>
      <c r="L20" s="126">
        <v>74961.751499913604</v>
      </c>
      <c r="M20" s="126">
        <v>72042.112538156507</v>
      </c>
      <c r="N20" s="126">
        <v>70691.416037927978</v>
      </c>
      <c r="O20" s="126">
        <v>65145.108813500345</v>
      </c>
      <c r="P20" s="126">
        <v>71192.531211853042</v>
      </c>
      <c r="Q20" s="126">
        <v>74185.232983071852</v>
      </c>
      <c r="R20" s="126">
        <v>68014.046666775947</v>
      </c>
      <c r="S20" s="126">
        <v>44820.622034155647</v>
      </c>
      <c r="T20" s="126">
        <v>58329.619820877146</v>
      </c>
      <c r="U20" s="126">
        <v>29572.115544269607</v>
      </c>
      <c r="V20" s="126">
        <v>65725.52714028256</v>
      </c>
      <c r="W20" s="126">
        <v>69497.851393682737</v>
      </c>
      <c r="X20" s="145">
        <f t="shared" si="3"/>
        <v>2.0585833720125773E-2</v>
      </c>
      <c r="Y20" s="145">
        <f>+W20/$W$15</f>
        <v>4.8382328106336157E-2</v>
      </c>
      <c r="Z20" s="141">
        <f t="shared" si="0"/>
        <v>0.30290336364264137</v>
      </c>
      <c r="AA20" s="141">
        <f t="shared" si="2"/>
        <v>6.2355182772142054E-3</v>
      </c>
    </row>
    <row r="21" spans="1:31" ht="16.5" thickTop="1" thickBot="1" x14ac:dyDescent="0.5">
      <c r="A21" s="120" t="s">
        <v>144</v>
      </c>
      <c r="B21" s="121" t="s">
        <v>7</v>
      </c>
      <c r="C21" s="122">
        <v>4001068.6124619348</v>
      </c>
      <c r="D21" s="122">
        <v>4499632.1163799651</v>
      </c>
      <c r="E21" s="122">
        <v>5199963.1334173651</v>
      </c>
      <c r="F21" s="122">
        <v>5979155.8446503337</v>
      </c>
      <c r="G21" s="122">
        <v>6713316.6663138457</v>
      </c>
      <c r="H21" s="122">
        <v>6770755.9606664907</v>
      </c>
      <c r="I21" s="122">
        <v>6881341.8002072666</v>
      </c>
      <c r="J21" s="122">
        <v>7878601.2229879545</v>
      </c>
      <c r="K21" s="122">
        <v>7266432.8506403565</v>
      </c>
      <c r="L21" s="122">
        <v>7675519.6263191132</v>
      </c>
      <c r="M21" s="122">
        <v>6987048.8875641637</v>
      </c>
      <c r="N21" s="122">
        <v>6916977.1374364812</v>
      </c>
      <c r="O21" s="122">
        <v>6359091.2912701219</v>
      </c>
      <c r="P21" s="122">
        <v>5767727.1762523809</v>
      </c>
      <c r="Q21" s="122">
        <v>6660363.0710486323</v>
      </c>
      <c r="R21" s="122">
        <v>6513017.5884360243</v>
      </c>
      <c r="S21" s="122">
        <v>5665514.9667759426</v>
      </c>
      <c r="T21" s="122">
        <v>5757660.5057102423</v>
      </c>
      <c r="U21" s="122">
        <v>5875482.1869339459</v>
      </c>
      <c r="V21" s="122">
        <v>6362842.1512368275</v>
      </c>
      <c r="W21" s="122">
        <v>6078371.0351095702</v>
      </c>
      <c r="X21" s="143"/>
      <c r="Y21" s="147"/>
      <c r="Z21" s="147">
        <f t="shared" si="0"/>
        <v>0.51918690326318373</v>
      </c>
      <c r="AA21" s="147">
        <f>SUM(AA22:AA26)</f>
        <v>0.51918690326318384</v>
      </c>
      <c r="AE21" s="301">
        <f>+W21/W8</f>
        <v>0.25067136569259507</v>
      </c>
    </row>
    <row r="22" spans="1:31" ht="16.5" thickTop="1" thickBot="1" x14ac:dyDescent="0.5">
      <c r="A22" s="123"/>
      <c r="B22" s="124" t="s">
        <v>145</v>
      </c>
      <c r="C22" s="125">
        <v>2017015.0596246752</v>
      </c>
      <c r="D22" s="126">
        <v>2131837.4435135312</v>
      </c>
      <c r="E22" s="126">
        <v>2516888.488430867</v>
      </c>
      <c r="F22" s="126">
        <v>2787219.2588601569</v>
      </c>
      <c r="G22" s="126">
        <v>3242078.874452671</v>
      </c>
      <c r="H22" s="126">
        <v>3171678.8670118228</v>
      </c>
      <c r="I22" s="126">
        <v>2785575.7450217782</v>
      </c>
      <c r="J22" s="126">
        <v>3297593.963078578</v>
      </c>
      <c r="K22" s="126">
        <v>2956514.2722366173</v>
      </c>
      <c r="L22" s="126">
        <v>3520289.756012328</v>
      </c>
      <c r="M22" s="126">
        <v>3348560.6515010642</v>
      </c>
      <c r="N22" s="126">
        <v>3343328.1514093</v>
      </c>
      <c r="O22" s="126">
        <v>3012447.2163425945</v>
      </c>
      <c r="P22" s="126">
        <v>2702272.5937990006</v>
      </c>
      <c r="Q22" s="126">
        <v>3220859.376284183</v>
      </c>
      <c r="R22" s="126">
        <v>2985352.1472793417</v>
      </c>
      <c r="S22" s="126">
        <v>3049662.5056570899</v>
      </c>
      <c r="T22" s="126">
        <v>3205015.9332140107</v>
      </c>
      <c r="U22" s="126">
        <v>3252286.1316820057</v>
      </c>
      <c r="V22" s="126">
        <v>3669489.6393346358</v>
      </c>
      <c r="W22" s="126">
        <v>3543735.8875666242</v>
      </c>
      <c r="X22" s="145">
        <f>+C22/$C$21</f>
        <v>0.50411908792125582</v>
      </c>
      <c r="Y22" s="145">
        <f>+W22/$W$21</f>
        <v>0.58300749774857141</v>
      </c>
      <c r="Z22" s="141">
        <f t="shared" si="0"/>
        <v>0.75692088695958482</v>
      </c>
      <c r="AA22" s="141">
        <f t="shared" si="2"/>
        <v>0.38157826716261389</v>
      </c>
      <c r="AB22" s="154">
        <f>+AA22/$AA$21</f>
        <v>0.73495356828981107</v>
      </c>
      <c r="AC22" s="241">
        <f>+W22+W11+W12</f>
        <v>4646667.50042817</v>
      </c>
      <c r="AD22" s="110">
        <f>+AC22/W8</f>
        <v>0.19162806638879848</v>
      </c>
      <c r="AE22" s="301">
        <f>+W22/W8</f>
        <v>0.14614328566965695</v>
      </c>
    </row>
    <row r="23" spans="1:31" ht="16" thickBot="1" x14ac:dyDescent="0.5">
      <c r="A23" s="123"/>
      <c r="B23" s="124" t="s">
        <v>146</v>
      </c>
      <c r="C23" s="125">
        <v>63839.027520748314</v>
      </c>
      <c r="D23" s="126">
        <v>71630.943085379258</v>
      </c>
      <c r="E23" s="126">
        <v>74382.036080786231</v>
      </c>
      <c r="F23" s="126">
        <v>74433.29868318513</v>
      </c>
      <c r="G23" s="126">
        <v>73766.884851999581</v>
      </c>
      <c r="H23" s="126">
        <v>67598.285030000086</v>
      </c>
      <c r="I23" s="126">
        <v>67273.62188147378</v>
      </c>
      <c r="J23" s="126">
        <v>65479.430797512716</v>
      </c>
      <c r="K23" s="126">
        <v>63394.751633291278</v>
      </c>
      <c r="L23" s="126">
        <v>63428.926701557204</v>
      </c>
      <c r="M23" s="126">
        <v>60968.321786410583</v>
      </c>
      <c r="N23" s="126">
        <v>60763.271376815035</v>
      </c>
      <c r="O23" s="126">
        <v>58627.329610194713</v>
      </c>
      <c r="P23" s="126">
        <v>58524.804405396935</v>
      </c>
      <c r="Q23" s="126">
        <v>60438.608228288744</v>
      </c>
      <c r="R23" s="126">
        <v>56730.613321435856</v>
      </c>
      <c r="S23" s="126">
        <v>54714.284293746263</v>
      </c>
      <c r="T23" s="126">
        <v>52475.81732232817</v>
      </c>
      <c r="U23" s="126">
        <v>59122.868100050619</v>
      </c>
      <c r="V23" s="126">
        <v>65735.743809507156</v>
      </c>
      <c r="W23" s="126">
        <v>65873.62685892405</v>
      </c>
      <c r="X23" s="145">
        <f t="shared" ref="X23:X26" si="4">+C23/$C$21</f>
        <v>1.5955494320170363E-2</v>
      </c>
      <c r="Y23" s="145">
        <f>+W23/$W$21</f>
        <v>1.0837381673219394E-2</v>
      </c>
      <c r="Z23" s="141">
        <f t="shared" si="0"/>
        <v>3.187077587474952E-2</v>
      </c>
      <c r="AA23" s="141">
        <f t="shared" si="2"/>
        <v>5.0851398344898863E-4</v>
      </c>
      <c r="AB23" s="154">
        <f t="shared" ref="AB23:AB26" si="5">+AA23/$AA$21</f>
        <v>9.7944301031648918E-4</v>
      </c>
    </row>
    <row r="24" spans="1:31" ht="16" thickBot="1" x14ac:dyDescent="0.5">
      <c r="A24" s="123"/>
      <c r="B24" s="124" t="s">
        <v>147</v>
      </c>
      <c r="C24" s="125">
        <v>248217.76243454707</v>
      </c>
      <c r="D24" s="126">
        <v>250614.7826002051</v>
      </c>
      <c r="E24" s="126">
        <v>183367.59683178549</v>
      </c>
      <c r="F24" s="126">
        <v>457090.27878153604</v>
      </c>
      <c r="G24" s="126">
        <v>463576.16640884941</v>
      </c>
      <c r="H24" s="126">
        <v>385814.40571053041</v>
      </c>
      <c r="I24" s="126">
        <v>419240.27899053518</v>
      </c>
      <c r="J24" s="126">
        <v>458588.53809039306</v>
      </c>
      <c r="K24" s="126">
        <v>437753.47080231836</v>
      </c>
      <c r="L24" s="126">
        <v>409005.81869134947</v>
      </c>
      <c r="M24" s="126">
        <v>390010.2653518219</v>
      </c>
      <c r="N24" s="126">
        <v>410412.74484259373</v>
      </c>
      <c r="O24" s="126">
        <v>408246.44545461889</v>
      </c>
      <c r="P24" s="126">
        <v>366235.07368031197</v>
      </c>
      <c r="Q24" s="126">
        <v>301346.65557518258</v>
      </c>
      <c r="R24" s="126">
        <v>230189.64973704022</v>
      </c>
      <c r="S24" s="126">
        <v>236314.41978144069</v>
      </c>
      <c r="T24" s="126">
        <v>209763.29685714602</v>
      </c>
      <c r="U24" s="126">
        <v>188451.10230726318</v>
      </c>
      <c r="V24" s="126">
        <v>115302.29575813032</v>
      </c>
      <c r="W24" s="126">
        <v>109132.61435420014</v>
      </c>
      <c r="X24" s="145">
        <f t="shared" si="4"/>
        <v>6.2037866999189971E-2</v>
      </c>
      <c r="Y24" s="145">
        <f>+W24/$W$21</f>
        <v>1.7954253487296845E-2</v>
      </c>
      <c r="Z24" s="141">
        <f t="shared" si="0"/>
        <v>-0.56033519404971077</v>
      </c>
      <c r="AA24" s="141">
        <f t="shared" si="2"/>
        <v>-3.4762000243421264E-2</v>
      </c>
      <c r="AB24" s="154">
        <f t="shared" si="5"/>
        <v>-6.6954694012764548E-2</v>
      </c>
    </row>
    <row r="25" spans="1:31" ht="16" thickBot="1" x14ac:dyDescent="0.5">
      <c r="A25" s="123"/>
      <c r="B25" s="127" t="s">
        <v>148</v>
      </c>
      <c r="C25" s="125">
        <v>944847.35763489828</v>
      </c>
      <c r="D25" s="126">
        <v>962919.03668853547</v>
      </c>
      <c r="E25" s="126">
        <v>1015165.4450065531</v>
      </c>
      <c r="F25" s="126">
        <v>1047111.1132247942</v>
      </c>
      <c r="G25" s="126">
        <v>929376.96341681201</v>
      </c>
      <c r="H25" s="126">
        <v>961903.09857773734</v>
      </c>
      <c r="I25" s="126">
        <v>835466.91982100345</v>
      </c>
      <c r="J25" s="126">
        <v>853384.64189096866</v>
      </c>
      <c r="K25" s="126">
        <v>929488.58757143142</v>
      </c>
      <c r="L25" s="126">
        <v>936219.13205099199</v>
      </c>
      <c r="M25" s="126">
        <v>1053648.0027462021</v>
      </c>
      <c r="N25" s="126">
        <v>1075885.0413910658</v>
      </c>
      <c r="O25" s="126">
        <v>949481.73420944298</v>
      </c>
      <c r="P25" s="126">
        <v>934696.54917438189</v>
      </c>
      <c r="Q25" s="126">
        <v>950155.72016747855</v>
      </c>
      <c r="R25" s="126">
        <v>938468.38650403917</v>
      </c>
      <c r="S25" s="126">
        <v>860308.48853992578</v>
      </c>
      <c r="T25" s="126">
        <v>929770.4686078555</v>
      </c>
      <c r="U25" s="126">
        <v>868480.09574134881</v>
      </c>
      <c r="V25" s="126">
        <v>858563.53008401347</v>
      </c>
      <c r="W25" s="126">
        <v>870186.99988610577</v>
      </c>
      <c r="X25" s="145">
        <f t="shared" si="4"/>
        <v>0.23614875153403467</v>
      </c>
      <c r="Y25" s="145">
        <f>+W25/$W$21</f>
        <v>0.14316121784270439</v>
      </c>
      <c r="Z25" s="141">
        <f t="shared" si="0"/>
        <v>-7.9018433131547453E-2</v>
      </c>
      <c r="AA25" s="141">
        <f t="shared" si="2"/>
        <v>-1.8660104332190532E-2</v>
      </c>
      <c r="AB25" s="154">
        <f t="shared" si="5"/>
        <v>-3.594101510440343E-2</v>
      </c>
    </row>
    <row r="26" spans="1:31" ht="16" thickBot="1" x14ac:dyDescent="0.5">
      <c r="A26" s="123"/>
      <c r="B26" s="124" t="s">
        <v>149</v>
      </c>
      <c r="C26" s="125">
        <v>727149.40524706605</v>
      </c>
      <c r="D26" s="126">
        <v>1082629.9104923143</v>
      </c>
      <c r="E26" s="126">
        <v>1410159.5670673735</v>
      </c>
      <c r="F26" s="126">
        <v>1613301.8951006611</v>
      </c>
      <c r="G26" s="126">
        <v>2004517.7771835141</v>
      </c>
      <c r="H26" s="126">
        <v>2183761.3043364012</v>
      </c>
      <c r="I26" s="126">
        <v>2773785.2344924756</v>
      </c>
      <c r="J26" s="126">
        <v>3203554.6491305018</v>
      </c>
      <c r="K26" s="126">
        <v>2879281.7683966984</v>
      </c>
      <c r="L26" s="126">
        <v>2746575.9928628867</v>
      </c>
      <c r="M26" s="126">
        <v>2133861.6461786651</v>
      </c>
      <c r="N26" s="126">
        <v>2026587.9284167071</v>
      </c>
      <c r="O26" s="126">
        <v>1930288.5656532715</v>
      </c>
      <c r="P26" s="126">
        <v>1705998.1551932897</v>
      </c>
      <c r="Q26" s="126">
        <v>2127562.7107934994</v>
      </c>
      <c r="R26" s="126">
        <v>2302276.7915941677</v>
      </c>
      <c r="S26" s="126">
        <v>1464515.2685037402</v>
      </c>
      <c r="T26" s="126">
        <v>1360634.9897089025</v>
      </c>
      <c r="U26" s="126">
        <v>1507141.9891032772</v>
      </c>
      <c r="V26" s="126">
        <v>1653750.9422505405</v>
      </c>
      <c r="W26" s="126">
        <v>1489441.9064437165</v>
      </c>
      <c r="X26" s="145">
        <f t="shared" si="4"/>
        <v>0.18173879922534919</v>
      </c>
      <c r="Y26" s="145">
        <f>+W26/$W$21</f>
        <v>0.24503964924820806</v>
      </c>
      <c r="Z26" s="141">
        <f t="shared" si="0"/>
        <v>1.0483299521336247</v>
      </c>
      <c r="AA26" s="141">
        <f t="shared" si="2"/>
        <v>0.19052222669273275</v>
      </c>
      <c r="AB26" s="154">
        <f t="shared" si="5"/>
        <v>0.36696269781704044</v>
      </c>
    </row>
    <row r="27" spans="1:31" ht="16.5" thickTop="1" thickBot="1" x14ac:dyDescent="0.5">
      <c r="A27" s="120" t="s">
        <v>9</v>
      </c>
      <c r="B27" s="121" t="s">
        <v>8</v>
      </c>
      <c r="C27" s="122">
        <v>297313.02190372488</v>
      </c>
      <c r="D27" s="122">
        <v>345740.11347898573</v>
      </c>
      <c r="E27" s="122">
        <v>319560.13355674437</v>
      </c>
      <c r="F27" s="122">
        <v>352518.4285866103</v>
      </c>
      <c r="G27" s="122">
        <v>366096.38084118353</v>
      </c>
      <c r="H27" s="122">
        <v>351804.867153042</v>
      </c>
      <c r="I27" s="122">
        <v>363703.94479227689</v>
      </c>
      <c r="J27" s="122">
        <v>361446.40922779241</v>
      </c>
      <c r="K27" s="122">
        <v>363301.99838566949</v>
      </c>
      <c r="L27" s="122">
        <v>396178.30738076248</v>
      </c>
      <c r="M27" s="122">
        <v>392548.11704322876</v>
      </c>
      <c r="N27" s="122">
        <v>420521.54945212405</v>
      </c>
      <c r="O27" s="122">
        <v>413399.57110317075</v>
      </c>
      <c r="P27" s="122">
        <v>414894.89941380813</v>
      </c>
      <c r="Q27" s="122">
        <v>431879.07222925196</v>
      </c>
      <c r="R27" s="122">
        <v>424917.26815331366</v>
      </c>
      <c r="S27" s="122">
        <v>419568.50741625746</v>
      </c>
      <c r="T27" s="122">
        <v>481078.86729796755</v>
      </c>
      <c r="U27" s="122">
        <v>484719.55696241977</v>
      </c>
      <c r="V27" s="122">
        <v>506249.16881493555</v>
      </c>
      <c r="W27" s="122">
        <v>648405.12667320576</v>
      </c>
      <c r="X27" s="143"/>
      <c r="Y27" s="143"/>
      <c r="Z27" s="147">
        <f t="shared" si="0"/>
        <v>1.1808837114546924</v>
      </c>
      <c r="AA27" s="147">
        <f>SUM(AA28:AA30)</f>
        <v>1.1808837114546922</v>
      </c>
    </row>
    <row r="28" spans="1:31" ht="16.5" thickTop="1" thickBot="1" x14ac:dyDescent="0.5">
      <c r="A28" s="123"/>
      <c r="B28" s="124" t="s">
        <v>150</v>
      </c>
      <c r="C28" s="125">
        <v>203756.42229769632</v>
      </c>
      <c r="D28" s="126">
        <v>243572.87206268814</v>
      </c>
      <c r="E28" s="126">
        <v>215381.6772373408</v>
      </c>
      <c r="F28" s="126">
        <v>239521.13737987145</v>
      </c>
      <c r="G28" s="126">
        <v>239308.28929594695</v>
      </c>
      <c r="H28" s="126">
        <v>233850.45036499758</v>
      </c>
      <c r="I28" s="126">
        <v>249708.79786856784</v>
      </c>
      <c r="J28" s="126">
        <v>241457.03943335774</v>
      </c>
      <c r="K28" s="126">
        <v>237740.19324158473</v>
      </c>
      <c r="L28" s="126">
        <v>249978.9253819093</v>
      </c>
      <c r="M28" s="126">
        <v>253489.32944575499</v>
      </c>
      <c r="N28" s="126">
        <v>258649.3130073059</v>
      </c>
      <c r="O28" s="126">
        <v>256627.16634888668</v>
      </c>
      <c r="P28" s="126">
        <v>258197.70334530104</v>
      </c>
      <c r="Q28" s="126">
        <v>246853.36624470807</v>
      </c>
      <c r="R28" s="126">
        <v>236384.32121085864</v>
      </c>
      <c r="S28" s="126">
        <v>226501.85819105493</v>
      </c>
      <c r="T28" s="126">
        <v>234945.94429491489</v>
      </c>
      <c r="U28" s="126">
        <v>237376.84653212008</v>
      </c>
      <c r="V28" s="126">
        <v>244487.70053404319</v>
      </c>
      <c r="W28" s="126">
        <v>271657.72847409919</v>
      </c>
      <c r="X28" s="145">
        <f>+C28/$C$27</f>
        <v>0.68532626318559364</v>
      </c>
      <c r="Y28" s="145">
        <f>+W28/$W$27</f>
        <v>0.41896295587282406</v>
      </c>
      <c r="Z28" s="141">
        <f t="shared" si="0"/>
        <v>0.33324744030495557</v>
      </c>
      <c r="AA28" s="141">
        <f t="shared" si="2"/>
        <v>0.22838322298035937</v>
      </c>
    </row>
    <row r="29" spans="1:31" ht="16" thickBot="1" x14ac:dyDescent="0.5">
      <c r="A29" s="123"/>
      <c r="B29" s="124" t="s">
        <v>151</v>
      </c>
      <c r="C29" s="125">
        <v>55097.763523554342</v>
      </c>
      <c r="D29" s="126">
        <v>58740.352469671954</v>
      </c>
      <c r="E29" s="126">
        <v>58517.037327645405</v>
      </c>
      <c r="F29" s="126">
        <v>65956.86750156933</v>
      </c>
      <c r="G29" s="126">
        <v>65334.123344024367</v>
      </c>
      <c r="H29" s="126">
        <v>63082.198778938677</v>
      </c>
      <c r="I29" s="126">
        <v>67510.074505673998</v>
      </c>
      <c r="J29" s="126">
        <v>71075.605777667908</v>
      </c>
      <c r="K29" s="126">
        <v>72022.934137920689</v>
      </c>
      <c r="L29" s="126">
        <v>76025.402894747065</v>
      </c>
      <c r="M29" s="126">
        <v>73669.698367793448</v>
      </c>
      <c r="N29" s="126">
        <v>78599.843544009695</v>
      </c>
      <c r="O29" s="126">
        <v>77049.933817864308</v>
      </c>
      <c r="P29" s="126">
        <v>71384.215265124469</v>
      </c>
      <c r="Q29" s="126">
        <v>67701.935700462578</v>
      </c>
      <c r="R29" s="126">
        <v>65394.008061912711</v>
      </c>
      <c r="S29" s="126">
        <v>62780.68467161592</v>
      </c>
      <c r="T29" s="126">
        <v>67176.6716317752</v>
      </c>
      <c r="U29" s="126">
        <v>72198.321154942169</v>
      </c>
      <c r="V29" s="126">
        <v>67763.216481755167</v>
      </c>
      <c r="W29" s="126">
        <v>73729.289762601198</v>
      </c>
      <c r="X29" s="145">
        <f t="shared" ref="X29:X30" si="6">+C29/$C$27</f>
        <v>0.1853190390745682</v>
      </c>
      <c r="Y29" s="145">
        <f>+W29/$W$27</f>
        <v>0.11370867800025977</v>
      </c>
      <c r="Z29" s="141">
        <f t="shared" si="0"/>
        <v>0.33815394759320605</v>
      </c>
      <c r="AA29" s="141">
        <f t="shared" si="2"/>
        <v>6.2666364627244842E-2</v>
      </c>
    </row>
    <row r="30" spans="1:31" ht="16" thickBot="1" x14ac:dyDescent="0.5">
      <c r="A30" s="123"/>
      <c r="B30" s="124" t="s">
        <v>152</v>
      </c>
      <c r="C30" s="125">
        <v>38458.836082474227</v>
      </c>
      <c r="D30" s="126">
        <v>43426.888946625659</v>
      </c>
      <c r="E30" s="126">
        <v>45661.418991758175</v>
      </c>
      <c r="F30" s="126">
        <v>47040.423705169509</v>
      </c>
      <c r="G30" s="126">
        <v>61453.968201212214</v>
      </c>
      <c r="H30" s="126">
        <v>54872.218009105738</v>
      </c>
      <c r="I30" s="126">
        <v>46485.072418035059</v>
      </c>
      <c r="J30" s="126">
        <v>48913.764016766756</v>
      </c>
      <c r="K30" s="126">
        <v>53538.871006164045</v>
      </c>
      <c r="L30" s="126">
        <v>70173.97910410614</v>
      </c>
      <c r="M30" s="126">
        <v>65389.089229680329</v>
      </c>
      <c r="N30" s="126">
        <v>83272.392900808452</v>
      </c>
      <c r="O30" s="126">
        <v>79722.470936419792</v>
      </c>
      <c r="P30" s="126">
        <v>85312.980803382641</v>
      </c>
      <c r="Q30" s="126">
        <v>117323.77028408137</v>
      </c>
      <c r="R30" s="126">
        <v>123138.93888054226</v>
      </c>
      <c r="S30" s="126">
        <v>130285.96455358661</v>
      </c>
      <c r="T30" s="126">
        <v>178956.25137127741</v>
      </c>
      <c r="U30" s="126">
        <v>175144.38927535756</v>
      </c>
      <c r="V30" s="126">
        <v>193998.25179913716</v>
      </c>
      <c r="W30" s="126">
        <v>303018.10843650531</v>
      </c>
      <c r="X30" s="145">
        <f t="shared" si="6"/>
        <v>0.12935469773983821</v>
      </c>
      <c r="Y30" s="145">
        <f>+W30/$W$27</f>
        <v>0.46732836612691608</v>
      </c>
      <c r="Z30" s="141">
        <f t="shared" si="0"/>
        <v>6.879024414225352</v>
      </c>
      <c r="AA30" s="141">
        <f t="shared" si="2"/>
        <v>0.88983412384708804</v>
      </c>
    </row>
    <row r="31" spans="1:31" ht="16.5" thickTop="1" thickBot="1" x14ac:dyDescent="0.5">
      <c r="A31" s="120" t="s">
        <v>153</v>
      </c>
      <c r="B31" s="121" t="s">
        <v>11</v>
      </c>
      <c r="C31" s="122">
        <v>626762.19345373171</v>
      </c>
      <c r="D31" s="122">
        <v>728844.54671818099</v>
      </c>
      <c r="E31" s="122">
        <v>830366.11324622657</v>
      </c>
      <c r="F31" s="122">
        <v>814297.26308361581</v>
      </c>
      <c r="G31" s="122">
        <v>750622.46557691693</v>
      </c>
      <c r="H31" s="122">
        <v>685568.45124235889</v>
      </c>
      <c r="I31" s="122">
        <v>678690.87317753676</v>
      </c>
      <c r="J31" s="122">
        <v>830287.84394640906</v>
      </c>
      <c r="K31" s="122">
        <v>834225.34975816682</v>
      </c>
      <c r="L31" s="122">
        <v>885367.27840521501</v>
      </c>
      <c r="M31" s="122">
        <v>856409.82071379898</v>
      </c>
      <c r="N31" s="122">
        <v>850221.74591205805</v>
      </c>
      <c r="O31" s="122">
        <v>793547.01808309671</v>
      </c>
      <c r="P31" s="122">
        <v>867872.73335592472</v>
      </c>
      <c r="Q31" s="122">
        <v>908904.61944038491</v>
      </c>
      <c r="R31" s="122">
        <v>923818.31380023528</v>
      </c>
      <c r="S31" s="122">
        <v>753405.14597157086</v>
      </c>
      <c r="T31" s="122">
        <v>836020.870577252</v>
      </c>
      <c r="U31" s="122">
        <v>948044.26278493518</v>
      </c>
      <c r="V31" s="122">
        <v>989413.22920348949</v>
      </c>
      <c r="W31" s="122">
        <v>1052447.4675818691</v>
      </c>
      <c r="X31" s="143"/>
      <c r="Y31" s="143"/>
      <c r="Z31" s="147">
        <f t="shared" si="0"/>
        <v>0.67918147995243106</v>
      </c>
      <c r="AA31" s="147">
        <f>SUM(AA32:AA33)</f>
        <v>0.67918147995243106</v>
      </c>
    </row>
    <row r="32" spans="1:31" ht="16.5" thickTop="1" thickBot="1" x14ac:dyDescent="0.5">
      <c r="A32" s="123"/>
      <c r="B32" s="124" t="s">
        <v>154</v>
      </c>
      <c r="C32" s="125">
        <v>49617.050016972295</v>
      </c>
      <c r="D32" s="126">
        <v>79089.326570132049</v>
      </c>
      <c r="E32" s="126">
        <v>88124.839049456175</v>
      </c>
      <c r="F32" s="126">
        <v>101321.42115788299</v>
      </c>
      <c r="G32" s="126">
        <v>82602.290599463799</v>
      </c>
      <c r="H32" s="126">
        <v>94746.440527800354</v>
      </c>
      <c r="I32" s="126">
        <v>105451.20651647839</v>
      </c>
      <c r="J32" s="126">
        <v>150147.88457661483</v>
      </c>
      <c r="K32" s="126">
        <v>105810.91599997721</v>
      </c>
      <c r="L32" s="126">
        <v>111584.75363881476</v>
      </c>
      <c r="M32" s="126">
        <v>109590.46238134193</v>
      </c>
      <c r="N32" s="126">
        <v>127138.79700762738</v>
      </c>
      <c r="O32" s="126">
        <v>96746.789219035185</v>
      </c>
      <c r="P32" s="126">
        <v>143624.13552102743</v>
      </c>
      <c r="Q32" s="126">
        <v>176583.25971236132</v>
      </c>
      <c r="R32" s="126">
        <v>180934.82463857933</v>
      </c>
      <c r="S32" s="126">
        <v>60706.738568479166</v>
      </c>
      <c r="T32" s="126">
        <v>76182.12456442049</v>
      </c>
      <c r="U32" s="126">
        <v>110689.97826481555</v>
      </c>
      <c r="V32" s="126">
        <v>129948.20178219688</v>
      </c>
      <c r="W32" s="126">
        <v>83137.877850712801</v>
      </c>
      <c r="X32" s="145">
        <f>+C32/$C$31</f>
        <v>7.9164076160307018E-2</v>
      </c>
      <c r="Y32" s="145">
        <f>+W32/$W$31</f>
        <v>7.8994800606753859E-2</v>
      </c>
      <c r="Z32" s="141">
        <f t="shared" si="0"/>
        <v>0.67559090720375714</v>
      </c>
      <c r="AA32" s="141">
        <f t="shared" si="2"/>
        <v>5.3482530031089139E-2</v>
      </c>
    </row>
    <row r="33" spans="1:28" ht="16" thickBot="1" x14ac:dyDescent="0.5">
      <c r="A33" s="123"/>
      <c r="B33" s="124" t="s">
        <v>155</v>
      </c>
      <c r="C33" s="125">
        <v>577145.14343675948</v>
      </c>
      <c r="D33" s="126">
        <v>649755.22014804895</v>
      </c>
      <c r="E33" s="126">
        <v>742241.27419677039</v>
      </c>
      <c r="F33" s="126">
        <v>712975.84192573279</v>
      </c>
      <c r="G33" s="126">
        <v>668020.17497745308</v>
      </c>
      <c r="H33" s="126">
        <v>590822.01071455854</v>
      </c>
      <c r="I33" s="126">
        <v>573239.66666105832</v>
      </c>
      <c r="J33" s="126">
        <v>680139.95936979423</v>
      </c>
      <c r="K33" s="126">
        <v>728414.43375818967</v>
      </c>
      <c r="L33" s="126">
        <v>773782.52476640022</v>
      </c>
      <c r="M33" s="126">
        <v>746819.35833245702</v>
      </c>
      <c r="N33" s="126">
        <v>723082.94890443061</v>
      </c>
      <c r="O33" s="126">
        <v>696800.22886406153</v>
      </c>
      <c r="P33" s="126">
        <v>724248.59783489723</v>
      </c>
      <c r="Q33" s="126">
        <v>732321.35972802353</v>
      </c>
      <c r="R33" s="126">
        <v>742883.48916165601</v>
      </c>
      <c r="S33" s="126">
        <v>692698.40740309167</v>
      </c>
      <c r="T33" s="126">
        <v>759838.74601283146</v>
      </c>
      <c r="U33" s="126">
        <v>837354.28452011966</v>
      </c>
      <c r="V33" s="126">
        <v>859465.02742129262</v>
      </c>
      <c r="W33" s="126">
        <v>969309.58973115636</v>
      </c>
      <c r="X33" s="145">
        <f>+C33/$C$31</f>
        <v>0.92083592383969304</v>
      </c>
      <c r="Y33" s="145">
        <f>+W33/$W$31</f>
        <v>0.92100519939324621</v>
      </c>
      <c r="Z33" s="141">
        <f t="shared" si="0"/>
        <v>0.67949016075774737</v>
      </c>
      <c r="AA33" s="141">
        <f t="shared" si="2"/>
        <v>0.6256989499213419</v>
      </c>
    </row>
    <row r="34" spans="1:28" ht="16.5" thickTop="1" thickBot="1" x14ac:dyDescent="0.5">
      <c r="A34" s="120" t="s">
        <v>13</v>
      </c>
      <c r="B34" s="121" t="s">
        <v>12</v>
      </c>
      <c r="C34" s="122">
        <v>2127746.6388834873</v>
      </c>
      <c r="D34" s="122">
        <v>2302651.7883268907</v>
      </c>
      <c r="E34" s="122">
        <v>2478422.6021791855</v>
      </c>
      <c r="F34" s="122">
        <v>2665130.6066480568</v>
      </c>
      <c r="G34" s="122">
        <v>2639499.228012695</v>
      </c>
      <c r="H34" s="122">
        <v>2609272.2673353562</v>
      </c>
      <c r="I34" s="122">
        <v>2911066.9581820555</v>
      </c>
      <c r="J34" s="122">
        <v>3097892.6867102319</v>
      </c>
      <c r="K34" s="122">
        <v>3236995.544741286</v>
      </c>
      <c r="L34" s="122">
        <v>3376850.9327200605</v>
      </c>
      <c r="M34" s="122">
        <v>3436963.1533815833</v>
      </c>
      <c r="N34" s="122">
        <v>3676022.8892910741</v>
      </c>
      <c r="O34" s="122">
        <v>3632370.9583962942</v>
      </c>
      <c r="P34" s="122">
        <v>3774455.6758238422</v>
      </c>
      <c r="Q34" s="122">
        <v>3771737.1146454331</v>
      </c>
      <c r="R34" s="122">
        <v>3541823.0433170926</v>
      </c>
      <c r="S34" s="122">
        <v>3379836.7543447418</v>
      </c>
      <c r="T34" s="122">
        <v>3793843.5704778335</v>
      </c>
      <c r="U34" s="122">
        <v>4079233.9302766137</v>
      </c>
      <c r="V34" s="122">
        <v>4175085.3290492627</v>
      </c>
      <c r="W34" s="122">
        <v>3861222.5683976514</v>
      </c>
      <c r="X34" s="143"/>
      <c r="Y34" s="143"/>
      <c r="Z34" s="147">
        <f t="shared" si="0"/>
        <v>0.81470034910913425</v>
      </c>
      <c r="AA34" s="147">
        <f>SUM(AA35:AA37)</f>
        <v>0.81470034910913403</v>
      </c>
    </row>
    <row r="35" spans="1:28" ht="16.5" thickTop="1" thickBot="1" x14ac:dyDescent="0.5">
      <c r="A35" s="123"/>
      <c r="B35" s="128" t="s">
        <v>156</v>
      </c>
      <c r="C35" s="125">
        <v>445564.39791678218</v>
      </c>
      <c r="D35" s="126">
        <v>495296.47376486531</v>
      </c>
      <c r="E35" s="126">
        <v>541704.40080732189</v>
      </c>
      <c r="F35" s="126">
        <v>605866.27648454229</v>
      </c>
      <c r="G35" s="126">
        <v>647184.54970664473</v>
      </c>
      <c r="H35" s="126">
        <v>640899.27482067095</v>
      </c>
      <c r="I35" s="126">
        <v>712550.46932938136</v>
      </c>
      <c r="J35" s="126">
        <v>775687.51318163797</v>
      </c>
      <c r="K35" s="126">
        <v>810648.10157830641</v>
      </c>
      <c r="L35" s="126">
        <v>872111.70474040636</v>
      </c>
      <c r="M35" s="126">
        <v>847153.79695537302</v>
      </c>
      <c r="N35" s="126">
        <v>867460.64796075854</v>
      </c>
      <c r="O35" s="126">
        <v>855603.21470652008</v>
      </c>
      <c r="P35" s="126">
        <v>920355.36098628782</v>
      </c>
      <c r="Q35" s="126">
        <v>944526.10064728733</v>
      </c>
      <c r="R35" s="126">
        <v>930332.27193653653</v>
      </c>
      <c r="S35" s="126">
        <v>891460.02485802362</v>
      </c>
      <c r="T35" s="126">
        <v>954589.07323872438</v>
      </c>
      <c r="U35" s="126">
        <v>987342.5558302796</v>
      </c>
      <c r="V35" s="126">
        <v>1001360.3138054209</v>
      </c>
      <c r="W35" s="126">
        <v>995212.54354921542</v>
      </c>
      <c r="X35" s="145">
        <f>+C35/$C$34</f>
        <v>0.20940669804116688</v>
      </c>
      <c r="Y35" s="145">
        <f>+W35/$W$34</f>
        <v>0.25774544873289018</v>
      </c>
      <c r="Z35" s="141">
        <f t="shared" si="0"/>
        <v>1.2335997853560345</v>
      </c>
      <c r="AA35" s="141">
        <f t="shared" si="2"/>
        <v>0.25832405775569939</v>
      </c>
      <c r="AB35" s="154">
        <f>+AA35/AA34</f>
        <v>0.31707861428827661</v>
      </c>
    </row>
    <row r="36" spans="1:28" ht="16" thickBot="1" x14ac:dyDescent="0.5">
      <c r="A36" s="123"/>
      <c r="B36" s="128" t="s">
        <v>157</v>
      </c>
      <c r="C36" s="125">
        <v>676409.5442942318</v>
      </c>
      <c r="D36" s="126">
        <v>767001.18261037208</v>
      </c>
      <c r="E36" s="126">
        <v>818427.63304797118</v>
      </c>
      <c r="F36" s="126">
        <v>875703.80900737375</v>
      </c>
      <c r="G36" s="126">
        <v>798763.72812508</v>
      </c>
      <c r="H36" s="126">
        <v>801455.68369349535</v>
      </c>
      <c r="I36" s="126">
        <v>979711.52809744375</v>
      </c>
      <c r="J36" s="126">
        <v>1061655.3501944288</v>
      </c>
      <c r="K36" s="126">
        <v>1150813.5793359217</v>
      </c>
      <c r="L36" s="126">
        <v>1215208.0516601021</v>
      </c>
      <c r="M36" s="126">
        <v>1305096.3383919103</v>
      </c>
      <c r="N36" s="126">
        <v>1451912.4990743399</v>
      </c>
      <c r="O36" s="126">
        <v>1458418.3924423011</v>
      </c>
      <c r="P36" s="126">
        <v>1517537.5194119129</v>
      </c>
      <c r="Q36" s="126">
        <v>1532966.3930103518</v>
      </c>
      <c r="R36" s="126">
        <v>1428558.5819682837</v>
      </c>
      <c r="S36" s="126">
        <v>1429468.6721950402</v>
      </c>
      <c r="T36" s="126">
        <v>1645796.4693297385</v>
      </c>
      <c r="U36" s="126">
        <v>1824755.9730488472</v>
      </c>
      <c r="V36" s="126">
        <v>1862707.1340057263</v>
      </c>
      <c r="W36" s="126">
        <v>1666276.0702621755</v>
      </c>
      <c r="X36" s="145">
        <f t="shared" ref="X36:X37" si="7">+C36/$C$34</f>
        <v>0.31789947728418011</v>
      </c>
      <c r="Y36" s="145">
        <f>+W36/$W$34</f>
        <v>0.43154105746192578</v>
      </c>
      <c r="Z36" s="141">
        <f t="shared" si="0"/>
        <v>1.4634130081661902</v>
      </c>
      <c r="AA36" s="141">
        <f t="shared" si="2"/>
        <v>0.46521823034690146</v>
      </c>
      <c r="AB36" s="154">
        <f>+AA36/AA34</f>
        <v>0.5710298649750335</v>
      </c>
    </row>
    <row r="37" spans="1:28" ht="16" thickBot="1" x14ac:dyDescent="0.5">
      <c r="A37" s="123"/>
      <c r="B37" s="129" t="s">
        <v>158</v>
      </c>
      <c r="C37" s="125">
        <v>1005772.6966724736</v>
      </c>
      <c r="D37" s="126">
        <v>1040354.1319516534</v>
      </c>
      <c r="E37" s="126">
        <v>1118290.5683238923</v>
      </c>
      <c r="F37" s="126">
        <v>1183560.5211561406</v>
      </c>
      <c r="G37" s="126">
        <v>1193550.9501809701</v>
      </c>
      <c r="H37" s="126">
        <v>1166917.3088211897</v>
      </c>
      <c r="I37" s="126">
        <v>1218804.9607552306</v>
      </c>
      <c r="J37" s="126">
        <v>1260549.8233341649</v>
      </c>
      <c r="K37" s="126">
        <v>1275533.8638270581</v>
      </c>
      <c r="L37" s="126">
        <v>1289531.1763195521</v>
      </c>
      <c r="M37" s="126">
        <v>1284713.0180342996</v>
      </c>
      <c r="N37" s="126">
        <v>1356649.7422559755</v>
      </c>
      <c r="O37" s="126">
        <v>1318349.3512474729</v>
      </c>
      <c r="P37" s="126">
        <v>1336562.7954256411</v>
      </c>
      <c r="Q37" s="126">
        <v>1294244.6209877939</v>
      </c>
      <c r="R37" s="126">
        <v>1182932.1894122723</v>
      </c>
      <c r="S37" s="126">
        <v>1058908.0572916784</v>
      </c>
      <c r="T37" s="126">
        <v>1193458.0279093706</v>
      </c>
      <c r="U37" s="126">
        <v>1267135.4013974871</v>
      </c>
      <c r="V37" s="126">
        <v>1311017.8812381155</v>
      </c>
      <c r="W37" s="126">
        <v>1199733.9545862605</v>
      </c>
      <c r="X37" s="145">
        <f t="shared" si="7"/>
        <v>0.4726938246746531</v>
      </c>
      <c r="Y37" s="145">
        <f>+W37/$W$34</f>
        <v>0.31071349380518404</v>
      </c>
      <c r="Z37" s="141">
        <f t="shared" si="0"/>
        <v>0.19284800487773604</v>
      </c>
      <c r="AA37" s="141">
        <f t="shared" si="2"/>
        <v>9.1158061006533203E-2</v>
      </c>
      <c r="AB37" s="154">
        <f>+AA37/AA34</f>
        <v>0.11189152073668994</v>
      </c>
    </row>
    <row r="38" spans="1:28" ht="16.5" thickTop="1" thickBot="1" x14ac:dyDescent="0.5">
      <c r="A38" s="120" t="s">
        <v>15</v>
      </c>
      <c r="B38" s="121" t="s">
        <v>14</v>
      </c>
      <c r="C38" s="122">
        <v>262353.48814327118</v>
      </c>
      <c r="D38" s="122">
        <v>322292.26245101914</v>
      </c>
      <c r="E38" s="122">
        <v>358683.37135819782</v>
      </c>
      <c r="F38" s="122">
        <v>340806.6067254619</v>
      </c>
      <c r="G38" s="122">
        <v>326160.424026769</v>
      </c>
      <c r="H38" s="122">
        <v>326002.051937062</v>
      </c>
      <c r="I38" s="122">
        <v>336715.98105846124</v>
      </c>
      <c r="J38" s="122">
        <v>378618.22092568269</v>
      </c>
      <c r="K38" s="122">
        <v>405926.385830994</v>
      </c>
      <c r="L38" s="122">
        <v>449120.16606574738</v>
      </c>
      <c r="M38" s="122">
        <v>465043.61110370362</v>
      </c>
      <c r="N38" s="122">
        <v>488412.49779485213</v>
      </c>
      <c r="O38" s="122">
        <v>493109.94230564032</v>
      </c>
      <c r="P38" s="122">
        <v>533314.6161730719</v>
      </c>
      <c r="Q38" s="122">
        <v>581109.66908140143</v>
      </c>
      <c r="R38" s="122">
        <v>515376.87771206722</v>
      </c>
      <c r="S38" s="122">
        <v>337065.84882567753</v>
      </c>
      <c r="T38" s="122">
        <v>458970.69625277584</v>
      </c>
      <c r="U38" s="122">
        <v>666471.23655510356</v>
      </c>
      <c r="V38" s="122">
        <v>708485.27280018548</v>
      </c>
      <c r="W38" s="122">
        <v>681413.34731020126</v>
      </c>
      <c r="X38" s="143"/>
      <c r="Y38" s="143"/>
      <c r="Z38" s="147">
        <f t="shared" si="0"/>
        <v>1.5973100343841495</v>
      </c>
      <c r="AA38" s="147">
        <f>SUM(AA39:AA40)</f>
        <v>1.5973100343841493</v>
      </c>
    </row>
    <row r="39" spans="1:28" ht="16.5" thickTop="1" thickBot="1" x14ac:dyDescent="0.5">
      <c r="A39" s="130"/>
      <c r="B39" s="131" t="s">
        <v>159</v>
      </c>
      <c r="C39" s="125">
        <v>81706.341543315939</v>
      </c>
      <c r="D39" s="126">
        <v>107142.68301378953</v>
      </c>
      <c r="E39" s="126">
        <v>119941.81014194309</v>
      </c>
      <c r="F39" s="126">
        <v>89651.852889454662</v>
      </c>
      <c r="G39" s="126">
        <v>82668.941135119094</v>
      </c>
      <c r="H39" s="126">
        <v>84605.910143597997</v>
      </c>
      <c r="I39" s="126">
        <v>100962.48240092673</v>
      </c>
      <c r="J39" s="126">
        <v>107150.67829961887</v>
      </c>
      <c r="K39" s="126">
        <v>106820.37167440794</v>
      </c>
      <c r="L39" s="126">
        <v>121149.97443167877</v>
      </c>
      <c r="M39" s="126">
        <v>131844.57073691662</v>
      </c>
      <c r="N39" s="126">
        <v>133659.3575708314</v>
      </c>
      <c r="O39" s="126">
        <v>127024.77376494183</v>
      </c>
      <c r="P39" s="126">
        <v>134858.32002278103</v>
      </c>
      <c r="Q39" s="126">
        <v>149440.51423807081</v>
      </c>
      <c r="R39" s="126">
        <v>157504.6442278575</v>
      </c>
      <c r="S39" s="126">
        <v>44060.303840230452</v>
      </c>
      <c r="T39" s="126">
        <v>87801.182420860379</v>
      </c>
      <c r="U39" s="126">
        <v>162642.13578897982</v>
      </c>
      <c r="V39" s="126">
        <v>154392.96414533927</v>
      </c>
      <c r="W39" s="126">
        <v>137455.45126175432</v>
      </c>
      <c r="X39" s="145">
        <f>+C39/$C$38</f>
        <v>0.31143607855785826</v>
      </c>
      <c r="Y39" s="145">
        <f>+W39/$W$38</f>
        <v>0.20172110188968778</v>
      </c>
      <c r="Z39" s="141">
        <f t="shared" si="0"/>
        <v>0.68231068317853216</v>
      </c>
      <c r="AA39" s="141">
        <f t="shared" si="2"/>
        <v>0.21249616352725528</v>
      </c>
    </row>
    <row r="40" spans="1:28" ht="16" thickBot="1" x14ac:dyDescent="0.5">
      <c r="A40" s="123"/>
      <c r="B40" s="129" t="s">
        <v>160</v>
      </c>
      <c r="C40" s="125">
        <v>180647.14659995527</v>
      </c>
      <c r="D40" s="126">
        <v>215149.57943722961</v>
      </c>
      <c r="E40" s="126">
        <v>238741.56121625472</v>
      </c>
      <c r="F40" s="126">
        <v>251154.75383600721</v>
      </c>
      <c r="G40" s="126">
        <v>243491.48289164988</v>
      </c>
      <c r="H40" s="126">
        <v>241396.14179346402</v>
      </c>
      <c r="I40" s="126">
        <v>235753.49865753454</v>
      </c>
      <c r="J40" s="126">
        <v>271467.54262606381</v>
      </c>
      <c r="K40" s="126">
        <v>299106.01415658602</v>
      </c>
      <c r="L40" s="126">
        <v>327970.19163406861</v>
      </c>
      <c r="M40" s="126">
        <v>333199.040366787</v>
      </c>
      <c r="N40" s="126">
        <v>354753.1402240207</v>
      </c>
      <c r="O40" s="126">
        <v>366085.16854069848</v>
      </c>
      <c r="P40" s="126">
        <v>398456.29615029087</v>
      </c>
      <c r="Q40" s="126">
        <v>431669.15484333062</v>
      </c>
      <c r="R40" s="126">
        <v>357872.23348420975</v>
      </c>
      <c r="S40" s="126">
        <v>293005.54498544708</v>
      </c>
      <c r="T40" s="126">
        <v>371169.51383191545</v>
      </c>
      <c r="U40" s="126">
        <v>503829.10076612374</v>
      </c>
      <c r="V40" s="126">
        <v>554092.30865484627</v>
      </c>
      <c r="W40" s="126">
        <v>543957.89604844688</v>
      </c>
      <c r="X40" s="145">
        <f>+C40/$C$38</f>
        <v>0.68856392144214185</v>
      </c>
      <c r="Y40" s="145">
        <f>+W40/$W$38</f>
        <v>0.79827889811031216</v>
      </c>
      <c r="Z40" s="141">
        <f t="shared" si="0"/>
        <v>2.0111624029857862</v>
      </c>
      <c r="AA40" s="141">
        <f t="shared" si="2"/>
        <v>1.384813870856894</v>
      </c>
    </row>
    <row r="41" spans="1:28" ht="16.5" thickTop="1" thickBot="1" x14ac:dyDescent="0.5">
      <c r="A41" s="120" t="s">
        <v>17</v>
      </c>
      <c r="B41" s="121" t="s">
        <v>16</v>
      </c>
      <c r="C41" s="122">
        <v>980290.51462473127</v>
      </c>
      <c r="D41" s="122">
        <v>1020051.5384677877</v>
      </c>
      <c r="E41" s="122">
        <v>1136915.5488928286</v>
      </c>
      <c r="F41" s="122">
        <v>1263899.1092374204</v>
      </c>
      <c r="G41" s="122">
        <v>1337290.8500404793</v>
      </c>
      <c r="H41" s="122">
        <v>1397355.4483003141</v>
      </c>
      <c r="I41" s="122">
        <v>1341895.5572178131</v>
      </c>
      <c r="J41" s="122">
        <v>1603554.5922597388</v>
      </c>
      <c r="K41" s="122">
        <v>1685759.5822098353</v>
      </c>
      <c r="L41" s="122">
        <v>1782736.9419014547</v>
      </c>
      <c r="M41" s="122">
        <v>1842989.232835779</v>
      </c>
      <c r="N41" s="122">
        <v>1925538.81330712</v>
      </c>
      <c r="O41" s="122">
        <v>2175801.4717395129</v>
      </c>
      <c r="P41" s="122">
        <v>2110999.1608237172</v>
      </c>
      <c r="Q41" s="122">
        <v>2171225.4053568738</v>
      </c>
      <c r="R41" s="122">
        <v>1950272.5978223421</v>
      </c>
      <c r="S41" s="122">
        <v>1814381.6480742146</v>
      </c>
      <c r="T41" s="122">
        <v>1929878.237576551</v>
      </c>
      <c r="U41" s="122">
        <v>1987415.7479397007</v>
      </c>
      <c r="V41" s="122">
        <v>2057441.9382832935</v>
      </c>
      <c r="W41" s="122">
        <v>2026162.2458910579</v>
      </c>
      <c r="X41" s="143"/>
      <c r="Y41" s="143"/>
      <c r="Z41" s="147">
        <f t="shared" si="0"/>
        <v>1.066899776814326</v>
      </c>
      <c r="AA41" s="147">
        <f>SUM(AA42:AA43)</f>
        <v>1.066899776814326</v>
      </c>
    </row>
    <row r="42" spans="1:28" ht="16.5" thickTop="1" thickBot="1" x14ac:dyDescent="0.5">
      <c r="A42" s="130"/>
      <c r="B42" s="131" t="s">
        <v>161</v>
      </c>
      <c r="C42" s="125">
        <v>668392.83162346901</v>
      </c>
      <c r="D42" s="126">
        <v>687320.42600741354</v>
      </c>
      <c r="E42" s="126">
        <v>754570.69365857367</v>
      </c>
      <c r="F42" s="126">
        <v>788288.76640472934</v>
      </c>
      <c r="G42" s="126">
        <v>803259.54335375375</v>
      </c>
      <c r="H42" s="126">
        <v>797366.75492905662</v>
      </c>
      <c r="I42" s="126">
        <v>796415.2560544539</v>
      </c>
      <c r="J42" s="126">
        <v>881703.88937659108</v>
      </c>
      <c r="K42" s="126">
        <v>867428.35347287427</v>
      </c>
      <c r="L42" s="126">
        <v>921787.89480083564</v>
      </c>
      <c r="M42" s="126">
        <v>888143.64682463068</v>
      </c>
      <c r="N42" s="126">
        <v>890586.14258308767</v>
      </c>
      <c r="O42" s="126">
        <v>850273.70866260934</v>
      </c>
      <c r="P42" s="126">
        <v>803707.80741865968</v>
      </c>
      <c r="Q42" s="126">
        <v>837529.00895869755</v>
      </c>
      <c r="R42" s="126">
        <v>805855.84571558633</v>
      </c>
      <c r="S42" s="126">
        <v>660705.92287829495</v>
      </c>
      <c r="T42" s="126">
        <v>720729.22411046387</v>
      </c>
      <c r="U42" s="126">
        <v>788591.73848719138</v>
      </c>
      <c r="V42" s="126">
        <v>849962.79066102114</v>
      </c>
      <c r="W42" s="126">
        <v>782599.24007919198</v>
      </c>
      <c r="X42" s="145">
        <f>+C42/$C$41</f>
        <v>0.68183137718040554</v>
      </c>
      <c r="Y42" s="145">
        <f>+W42/$W$41</f>
        <v>0.38624707456979757</v>
      </c>
      <c r="Z42" s="141">
        <f t="shared" si="0"/>
        <v>0.17086719523655777</v>
      </c>
      <c r="AA42" s="141">
        <f t="shared" si="2"/>
        <v>0.11650261504309542</v>
      </c>
    </row>
    <row r="43" spans="1:28" ht="16" thickBot="1" x14ac:dyDescent="0.5">
      <c r="A43" s="123"/>
      <c r="B43" s="129" t="s">
        <v>162</v>
      </c>
      <c r="C43" s="125">
        <v>311897.68300126225</v>
      </c>
      <c r="D43" s="126">
        <v>332731.11246037413</v>
      </c>
      <c r="E43" s="126">
        <v>382344.85523425497</v>
      </c>
      <c r="F43" s="126">
        <v>475610.34283269098</v>
      </c>
      <c r="G43" s="126">
        <v>534031.30668672558</v>
      </c>
      <c r="H43" s="126">
        <v>599988.69337125763</v>
      </c>
      <c r="I43" s="126">
        <v>545480.3011633592</v>
      </c>
      <c r="J43" s="126">
        <v>721850.70288314775</v>
      </c>
      <c r="K43" s="126">
        <v>818331.22873696091</v>
      </c>
      <c r="L43" s="126">
        <v>860949.04710061918</v>
      </c>
      <c r="M43" s="126">
        <v>954845.58601114817</v>
      </c>
      <c r="N43" s="126">
        <v>1034952.6707240324</v>
      </c>
      <c r="O43" s="126">
        <v>1325527.7630769033</v>
      </c>
      <c r="P43" s="126">
        <v>1307291.3534050577</v>
      </c>
      <c r="Q43" s="126">
        <v>1333696.396398176</v>
      </c>
      <c r="R43" s="126">
        <v>1144416.7521067557</v>
      </c>
      <c r="S43" s="126">
        <v>1153675.7251959196</v>
      </c>
      <c r="T43" s="126">
        <v>1209149.0134660872</v>
      </c>
      <c r="U43" s="126">
        <v>1198824.0094525095</v>
      </c>
      <c r="V43" s="126">
        <v>1207479.1476222724</v>
      </c>
      <c r="W43" s="126">
        <v>1243563.0058118659</v>
      </c>
      <c r="X43" s="145">
        <f>+C43/$C$41</f>
        <v>0.31816862281959446</v>
      </c>
      <c r="Y43" s="145">
        <f>+W43/$W$41</f>
        <v>0.61375292543020243</v>
      </c>
      <c r="Z43" s="141">
        <f t="shared" si="0"/>
        <v>2.9870863862968586</v>
      </c>
      <c r="AA43" s="141">
        <f t="shared" si="2"/>
        <v>0.95039716177123068</v>
      </c>
    </row>
    <row r="44" spans="1:28" ht="16.5" thickTop="1" thickBot="1" x14ac:dyDescent="0.5">
      <c r="A44" s="120" t="s">
        <v>19</v>
      </c>
      <c r="B44" s="121" t="s">
        <v>18</v>
      </c>
      <c r="C44" s="122">
        <v>311078.86320888967</v>
      </c>
      <c r="D44" s="122">
        <v>392478.14574347402</v>
      </c>
      <c r="E44" s="122">
        <v>417268.49299240106</v>
      </c>
      <c r="F44" s="122">
        <v>463782.10493621853</v>
      </c>
      <c r="G44" s="122">
        <v>538966.03571580956</v>
      </c>
      <c r="H44" s="122">
        <v>554578.11482396733</v>
      </c>
      <c r="I44" s="122">
        <v>548416.25888318999</v>
      </c>
      <c r="J44" s="122">
        <v>599224.93759782123</v>
      </c>
      <c r="K44" s="122">
        <v>693469.50277958647</v>
      </c>
      <c r="L44" s="122">
        <v>757491.72215642035</v>
      </c>
      <c r="M44" s="122">
        <v>773733.78041140246</v>
      </c>
      <c r="N44" s="122">
        <v>814683.35881117755</v>
      </c>
      <c r="O44" s="122">
        <v>904038.99697157042</v>
      </c>
      <c r="P44" s="122">
        <v>986580.15061583661</v>
      </c>
      <c r="Q44" s="122">
        <v>936228.47251647431</v>
      </c>
      <c r="R44" s="122">
        <v>936077.10749261093</v>
      </c>
      <c r="S44" s="122">
        <v>947533.99244832492</v>
      </c>
      <c r="T44" s="122">
        <v>708679.36373337288</v>
      </c>
      <c r="U44" s="122">
        <v>468449.23880480725</v>
      </c>
      <c r="V44" s="122">
        <v>400832.88992910669</v>
      </c>
      <c r="W44" s="122">
        <v>395535.288234798</v>
      </c>
      <c r="X44" s="143"/>
      <c r="Y44" s="143"/>
      <c r="Z44" s="147">
        <f t="shared" si="0"/>
        <v>0.27149522199840298</v>
      </c>
      <c r="AA44" s="147">
        <f>SUM(AA45:AA46)</f>
        <v>0.27149522199840292</v>
      </c>
    </row>
    <row r="45" spans="1:28" ht="16.5" thickTop="1" thickBot="1" x14ac:dyDescent="0.5">
      <c r="A45" s="130"/>
      <c r="B45" s="131" t="s">
        <v>163</v>
      </c>
      <c r="C45" s="125">
        <v>195218.75403891408</v>
      </c>
      <c r="D45" s="126">
        <v>258792.01875492922</v>
      </c>
      <c r="E45" s="126">
        <v>303055.87780359515</v>
      </c>
      <c r="F45" s="126">
        <v>340483.62531743292</v>
      </c>
      <c r="G45" s="126">
        <v>410658.74599451805</v>
      </c>
      <c r="H45" s="126">
        <v>425064.83811666811</v>
      </c>
      <c r="I45" s="126">
        <v>415549.13685930963</v>
      </c>
      <c r="J45" s="126">
        <v>445894.87139888498</v>
      </c>
      <c r="K45" s="126">
        <v>530164.86631418893</v>
      </c>
      <c r="L45" s="126">
        <v>598345.21870682575</v>
      </c>
      <c r="M45" s="126">
        <v>586198.31846850691</v>
      </c>
      <c r="N45" s="126">
        <v>590699.32923771348</v>
      </c>
      <c r="O45" s="126">
        <v>627440.31951860047</v>
      </c>
      <c r="P45" s="126">
        <v>720286.80562988389</v>
      </c>
      <c r="Q45" s="126">
        <v>723783.03494903888</v>
      </c>
      <c r="R45" s="126">
        <v>689314.31408609822</v>
      </c>
      <c r="S45" s="126">
        <v>644483.78574512433</v>
      </c>
      <c r="T45" s="126">
        <v>355569.07449078851</v>
      </c>
      <c r="U45" s="126">
        <v>204276.84766785009</v>
      </c>
      <c r="V45" s="126">
        <v>138391.91836558876</v>
      </c>
      <c r="W45" s="126">
        <v>90039.910280127689</v>
      </c>
      <c r="X45" s="145">
        <f>+C45/$C$44</f>
        <v>0.62755390072203188</v>
      </c>
      <c r="Y45" s="145">
        <f>+W45/$W$44</f>
        <v>0.22764065042580503</v>
      </c>
      <c r="Z45" s="141">
        <f t="shared" si="0"/>
        <v>-0.53877428055821153</v>
      </c>
      <c r="AA45" s="141">
        <f t="shared" si="2"/>
        <v>-0.338109901373012</v>
      </c>
    </row>
    <row r="46" spans="1:28" ht="16" thickBot="1" x14ac:dyDescent="0.5">
      <c r="A46" s="123"/>
      <c r="B46" s="129" t="s">
        <v>164</v>
      </c>
      <c r="C46" s="125">
        <v>115860.10916997559</v>
      </c>
      <c r="D46" s="126">
        <v>133686.1269885448</v>
      </c>
      <c r="E46" s="126">
        <v>114212.61518880591</v>
      </c>
      <c r="F46" s="126">
        <v>123298.47961878561</v>
      </c>
      <c r="G46" s="126">
        <v>128307.28972129154</v>
      </c>
      <c r="H46" s="126">
        <v>129513.27670729923</v>
      </c>
      <c r="I46" s="126">
        <v>132867.12202388039</v>
      </c>
      <c r="J46" s="126">
        <v>153330.06619893631</v>
      </c>
      <c r="K46" s="126">
        <v>163304.63646539755</v>
      </c>
      <c r="L46" s="126">
        <v>159146.5034495946</v>
      </c>
      <c r="M46" s="126">
        <v>187535.46194289549</v>
      </c>
      <c r="N46" s="126">
        <v>223984.02957346413</v>
      </c>
      <c r="O46" s="126">
        <v>276598.67745296995</v>
      </c>
      <c r="P46" s="126">
        <v>266293.34498595272</v>
      </c>
      <c r="Q46" s="126">
        <v>212445.43756743544</v>
      </c>
      <c r="R46" s="126">
        <v>246762.7934065127</v>
      </c>
      <c r="S46" s="126">
        <v>303050.20670320059</v>
      </c>
      <c r="T46" s="126">
        <v>353110.28924258437</v>
      </c>
      <c r="U46" s="126">
        <v>264172.39113695716</v>
      </c>
      <c r="V46" s="126">
        <v>262440.97156351793</v>
      </c>
      <c r="W46" s="126">
        <v>305495.37795467029</v>
      </c>
      <c r="X46" s="145">
        <f>+C46/$C$44</f>
        <v>0.37244609927796812</v>
      </c>
      <c r="Y46" s="145">
        <f>+W46/W44</f>
        <v>0.77235934957419494</v>
      </c>
      <c r="Z46" s="141">
        <f t="shared" si="0"/>
        <v>1.6367606602759655</v>
      </c>
      <c r="AA46" s="141">
        <f t="shared" si="2"/>
        <v>0.60960512337141493</v>
      </c>
    </row>
    <row r="47" spans="1:28" ht="16.5" thickTop="1" thickBot="1" x14ac:dyDescent="0.5">
      <c r="A47" s="120" t="s">
        <v>21</v>
      </c>
      <c r="B47" s="121" t="s">
        <v>20</v>
      </c>
      <c r="C47" s="122">
        <v>1497935.6011115725</v>
      </c>
      <c r="D47" s="122">
        <v>1574521.9043130158</v>
      </c>
      <c r="E47" s="122">
        <v>1656653.4746339221</v>
      </c>
      <c r="F47" s="122">
        <v>1744717.3301487991</v>
      </c>
      <c r="G47" s="122">
        <v>1827504.7545385845</v>
      </c>
      <c r="H47" s="122">
        <v>1799605.9770570274</v>
      </c>
      <c r="I47" s="122">
        <v>1833201.6581705557</v>
      </c>
      <c r="J47" s="122">
        <v>1936528.8499174016</v>
      </c>
      <c r="K47" s="122">
        <v>1963694.9978908012</v>
      </c>
      <c r="L47" s="122">
        <v>2021892.4985418511</v>
      </c>
      <c r="M47" s="122">
        <v>2059081.9432359093</v>
      </c>
      <c r="N47" s="122">
        <v>2157686.0125849647</v>
      </c>
      <c r="O47" s="122">
        <v>2197199.8344680276</v>
      </c>
      <c r="P47" s="122">
        <v>2252203.6185297137</v>
      </c>
      <c r="Q47" s="122">
        <v>2338362.1733837379</v>
      </c>
      <c r="R47" s="122">
        <v>2335535.8037195178</v>
      </c>
      <c r="S47" s="122">
        <v>2237352.0698528579</v>
      </c>
      <c r="T47" s="122">
        <v>2422198.3759877128</v>
      </c>
      <c r="U47" s="122">
        <v>2576012.0505972663</v>
      </c>
      <c r="V47" s="122">
        <v>2679230.5940901064</v>
      </c>
      <c r="W47" s="122">
        <v>2725955.7972437786</v>
      </c>
      <c r="X47" s="143"/>
      <c r="Y47" s="143"/>
      <c r="Z47" s="147">
        <f t="shared" si="0"/>
        <v>0.81980840512831776</v>
      </c>
      <c r="AA47" s="147">
        <f>SUM(AA48:AA49)</f>
        <v>0.81980840512831754</v>
      </c>
    </row>
    <row r="48" spans="1:28" ht="16.5" thickTop="1" thickBot="1" x14ac:dyDescent="0.5">
      <c r="A48" s="130"/>
      <c r="B48" s="131" t="s">
        <v>165</v>
      </c>
      <c r="C48" s="125">
        <v>1014976.1672141578</v>
      </c>
      <c r="D48" s="126">
        <v>1048167.2300386154</v>
      </c>
      <c r="E48" s="126">
        <v>1086856.433425274</v>
      </c>
      <c r="F48" s="126">
        <v>1124677.7903650422</v>
      </c>
      <c r="G48" s="126">
        <v>1157257.3806372362</v>
      </c>
      <c r="H48" s="126">
        <v>1172577.550340387</v>
      </c>
      <c r="I48" s="126">
        <v>1187451.9086253792</v>
      </c>
      <c r="J48" s="126">
        <v>1254805.7386342245</v>
      </c>
      <c r="K48" s="126">
        <v>1299095.3507553004</v>
      </c>
      <c r="L48" s="126">
        <v>1352174.6630100468</v>
      </c>
      <c r="M48" s="126">
        <v>1395021.6411286928</v>
      </c>
      <c r="N48" s="126">
        <v>1457268.0224302053</v>
      </c>
      <c r="O48" s="126">
        <v>1513929.6279587746</v>
      </c>
      <c r="P48" s="126">
        <v>1563196.664678317</v>
      </c>
      <c r="Q48" s="126">
        <v>1609805.1675295865</v>
      </c>
      <c r="R48" s="126">
        <v>1628521.0507923723</v>
      </c>
      <c r="S48" s="126">
        <v>1601187.4648756275</v>
      </c>
      <c r="T48" s="126">
        <v>1674166.5866753068</v>
      </c>
      <c r="U48" s="126">
        <v>1751874.6209152318</v>
      </c>
      <c r="V48" s="126">
        <v>1813059.3347431477</v>
      </c>
      <c r="W48" s="126">
        <v>1859357.4776576993</v>
      </c>
      <c r="X48" s="145">
        <f>+C48/$C$47</f>
        <v>0.67758331296817753</v>
      </c>
      <c r="Y48" s="145">
        <f>+W48/W47</f>
        <v>0.68209377405814897</v>
      </c>
      <c r="Z48" s="141">
        <f>+(W48-C48)/C48</f>
        <v>0.83192230292573843</v>
      </c>
      <c r="AA48" s="141">
        <f t="shared" si="2"/>
        <v>0.56369667014853764</v>
      </c>
    </row>
    <row r="49" spans="1:27" ht="16" thickBot="1" x14ac:dyDescent="0.5">
      <c r="A49" s="123"/>
      <c r="B49" s="129" t="s">
        <v>166</v>
      </c>
      <c r="C49" s="125">
        <v>482959.43389741477</v>
      </c>
      <c r="D49" s="126">
        <v>526354.67427440023</v>
      </c>
      <c r="E49" s="126">
        <v>569797.04120864812</v>
      </c>
      <c r="F49" s="126">
        <v>620039.53978375695</v>
      </c>
      <c r="G49" s="126">
        <v>670247.37390134833</v>
      </c>
      <c r="H49" s="126">
        <v>627028.42671664036</v>
      </c>
      <c r="I49" s="126">
        <v>645749.7495451764</v>
      </c>
      <c r="J49" s="126">
        <v>681723.11128317704</v>
      </c>
      <c r="K49" s="126">
        <v>664599.6471355008</v>
      </c>
      <c r="L49" s="126">
        <v>669717.83553180413</v>
      </c>
      <c r="M49" s="126">
        <v>664060.30210721656</v>
      </c>
      <c r="N49" s="126">
        <v>700417.99015475973</v>
      </c>
      <c r="O49" s="126">
        <v>683270.20650925278</v>
      </c>
      <c r="P49" s="126">
        <v>689006.95385139668</v>
      </c>
      <c r="Q49" s="126">
        <v>728557.00585415168</v>
      </c>
      <c r="R49" s="126">
        <v>707014.75292714569</v>
      </c>
      <c r="S49" s="126">
        <v>636164.60497723054</v>
      </c>
      <c r="T49" s="126">
        <v>748031.78931240609</v>
      </c>
      <c r="U49" s="126">
        <v>824137.42968203453</v>
      </c>
      <c r="V49" s="126">
        <v>866171.2593469586</v>
      </c>
      <c r="W49" s="126">
        <v>866598.3195860791</v>
      </c>
      <c r="X49" s="145">
        <f>+C49/$C$47</f>
        <v>0.32241668703182252</v>
      </c>
      <c r="Y49" s="145">
        <f>+W49/W47</f>
        <v>0.31790622594185097</v>
      </c>
      <c r="Z49" s="141">
        <f t="shared" si="0"/>
        <v>0.79435012293424401</v>
      </c>
      <c r="AA49" s="141">
        <f t="shared" si="2"/>
        <v>0.2561117349797799</v>
      </c>
    </row>
    <row r="50" spans="1:27" ht="16.5" thickTop="1" thickBot="1" x14ac:dyDescent="0.5">
      <c r="A50" s="120" t="s">
        <v>23</v>
      </c>
      <c r="B50" s="121" t="s">
        <v>22</v>
      </c>
      <c r="C50" s="122">
        <v>799641.39062766149</v>
      </c>
      <c r="D50" s="122">
        <v>847952.10236817587</v>
      </c>
      <c r="E50" s="122">
        <v>932649.46355054807</v>
      </c>
      <c r="F50" s="122">
        <v>956077.14435632364</v>
      </c>
      <c r="G50" s="122">
        <v>1020107.1892992408</v>
      </c>
      <c r="H50" s="122">
        <v>1127355.8048481557</v>
      </c>
      <c r="I50" s="122">
        <v>1192167.9533102666</v>
      </c>
      <c r="J50" s="122">
        <v>1498980.557156432</v>
      </c>
      <c r="K50" s="122">
        <v>1465981.3383357876</v>
      </c>
      <c r="L50" s="122">
        <v>1445194.6705609579</v>
      </c>
      <c r="M50" s="122">
        <v>1707680.996462564</v>
      </c>
      <c r="N50" s="122">
        <v>1866758.0832054925</v>
      </c>
      <c r="O50" s="122">
        <v>1645820.7130734001</v>
      </c>
      <c r="P50" s="122">
        <v>1767050.8768853033</v>
      </c>
      <c r="Q50" s="122">
        <v>1560661.1573386036</v>
      </c>
      <c r="R50" s="122">
        <v>1671686.1450589993</v>
      </c>
      <c r="S50" s="122">
        <v>1490407.6357188611</v>
      </c>
      <c r="T50" s="122">
        <v>1532438.8071385019</v>
      </c>
      <c r="U50" s="122">
        <v>1536008.8554243271</v>
      </c>
      <c r="V50" s="122">
        <v>1548675.4454903996</v>
      </c>
      <c r="W50" s="122">
        <v>1508035.0648394371</v>
      </c>
      <c r="X50" s="143"/>
      <c r="Y50" s="143"/>
      <c r="Z50" s="147">
        <f t="shared" si="0"/>
        <v>0.88588920297852158</v>
      </c>
      <c r="AA50" s="147">
        <f>SUM(AA51:AA53)</f>
        <v>0.88588920297852192</v>
      </c>
    </row>
    <row r="51" spans="1:27" ht="16.5" thickTop="1" thickBot="1" x14ac:dyDescent="0.5">
      <c r="A51" s="123"/>
      <c r="B51" s="128" t="s">
        <v>167</v>
      </c>
      <c r="C51" s="125">
        <v>130578.70533764582</v>
      </c>
      <c r="D51" s="126">
        <v>136400.88900876642</v>
      </c>
      <c r="E51" s="126">
        <v>147318.50115428053</v>
      </c>
      <c r="F51" s="126">
        <v>135972.17599713575</v>
      </c>
      <c r="G51" s="126">
        <v>127788.58492220182</v>
      </c>
      <c r="H51" s="126">
        <v>151266.65001065822</v>
      </c>
      <c r="I51" s="126">
        <v>157577.12343088692</v>
      </c>
      <c r="J51" s="126">
        <v>162912.99596905737</v>
      </c>
      <c r="K51" s="126">
        <v>192975.17787125299</v>
      </c>
      <c r="L51" s="126">
        <v>196963.80323386268</v>
      </c>
      <c r="M51" s="126">
        <v>201696.23090642504</v>
      </c>
      <c r="N51" s="126">
        <v>280524.19639856712</v>
      </c>
      <c r="O51" s="126">
        <v>292719.63120893529</v>
      </c>
      <c r="P51" s="126">
        <v>309472.38447481015</v>
      </c>
      <c r="Q51" s="126">
        <v>247363.05481343463</v>
      </c>
      <c r="R51" s="126">
        <v>265223.10367384605</v>
      </c>
      <c r="S51" s="126">
        <v>211411.24485242306</v>
      </c>
      <c r="T51" s="126">
        <v>299189.2047596724</v>
      </c>
      <c r="U51" s="126">
        <v>282016.87581412581</v>
      </c>
      <c r="V51" s="126">
        <v>304557.46196933661</v>
      </c>
      <c r="W51" s="126">
        <v>200542.54724144819</v>
      </c>
      <c r="X51" s="145">
        <f>+C51/$C$50</f>
        <v>0.16329658127770355</v>
      </c>
      <c r="Y51" s="145">
        <f>+W51/W50</f>
        <v>0.13298268184685763</v>
      </c>
      <c r="Z51" s="141">
        <f t="shared" si="0"/>
        <v>0.53579825073998344</v>
      </c>
      <c r="AA51" s="141">
        <f t="shared" si="2"/>
        <v>8.7494022600413099E-2</v>
      </c>
    </row>
    <row r="52" spans="1:27" ht="16" thickBot="1" x14ac:dyDescent="0.5">
      <c r="A52" s="123"/>
      <c r="B52" s="128" t="s">
        <v>168</v>
      </c>
      <c r="C52" s="125">
        <v>396188.66882999998</v>
      </c>
      <c r="D52" s="126">
        <v>413141.68605779752</v>
      </c>
      <c r="E52" s="126">
        <v>485199.95183579327</v>
      </c>
      <c r="F52" s="126">
        <v>507331.53064024117</v>
      </c>
      <c r="G52" s="126">
        <v>555176.10432188993</v>
      </c>
      <c r="H52" s="126">
        <v>621813.97874975367</v>
      </c>
      <c r="I52" s="126">
        <v>657729.27124564105</v>
      </c>
      <c r="J52" s="126">
        <v>849075.73341323971</v>
      </c>
      <c r="K52" s="126">
        <v>829711.43588349293</v>
      </c>
      <c r="L52" s="126">
        <v>761737.74132851057</v>
      </c>
      <c r="M52" s="126">
        <v>975075.09861907072</v>
      </c>
      <c r="N52" s="126">
        <v>1018939.2996341049</v>
      </c>
      <c r="O52" s="126">
        <v>878622.40218292363</v>
      </c>
      <c r="P52" s="126">
        <v>950519.90620215074</v>
      </c>
      <c r="Q52" s="126">
        <v>859392.12037302635</v>
      </c>
      <c r="R52" s="126">
        <v>942801.65022679954</v>
      </c>
      <c r="S52" s="126">
        <v>863446.12508749007</v>
      </c>
      <c r="T52" s="126">
        <v>824909.82436557056</v>
      </c>
      <c r="U52" s="126">
        <v>838484.60791177594</v>
      </c>
      <c r="V52" s="126">
        <v>832815.73244800966</v>
      </c>
      <c r="W52" s="126">
        <v>876107.58415990591</v>
      </c>
      <c r="X52" s="145">
        <f t="shared" ref="X52:X53" si="8">+C52/$C$50</f>
        <v>0.49545793085950707</v>
      </c>
      <c r="Y52" s="145">
        <f>+W52/W50</f>
        <v>0.58095969025308203</v>
      </c>
      <c r="Z52" s="141">
        <f t="shared" si="0"/>
        <v>1.2113393266576074</v>
      </c>
      <c r="AA52" s="141">
        <f t="shared" si="2"/>
        <v>0.60016767635452672</v>
      </c>
    </row>
    <row r="53" spans="1:27" ht="16" thickBot="1" x14ac:dyDescent="0.5">
      <c r="A53" s="123"/>
      <c r="B53" s="129" t="s">
        <v>169</v>
      </c>
      <c r="C53" s="125">
        <v>272874.01646001567</v>
      </c>
      <c r="D53" s="126">
        <v>298409.52730161196</v>
      </c>
      <c r="E53" s="126">
        <v>300131.01056047418</v>
      </c>
      <c r="F53" s="126">
        <v>312773.43771894678</v>
      </c>
      <c r="G53" s="126">
        <v>337142.50005514908</v>
      </c>
      <c r="H53" s="126">
        <v>354275.17608774378</v>
      </c>
      <c r="I53" s="126">
        <v>376861.55863373866</v>
      </c>
      <c r="J53" s="126">
        <v>486991.82777413487</v>
      </c>
      <c r="K53" s="126">
        <v>443294.72458104166</v>
      </c>
      <c r="L53" s="126">
        <v>486493.12599858444</v>
      </c>
      <c r="M53" s="126">
        <v>530909.66693706799</v>
      </c>
      <c r="N53" s="126">
        <v>567294.58717282047</v>
      </c>
      <c r="O53" s="126">
        <v>474478.67968154122</v>
      </c>
      <c r="P53" s="126">
        <v>507058.58620834246</v>
      </c>
      <c r="Q53" s="126">
        <v>453905.9821521425</v>
      </c>
      <c r="R53" s="126">
        <v>463661.39115835365</v>
      </c>
      <c r="S53" s="126">
        <v>415550.2657789482</v>
      </c>
      <c r="T53" s="126">
        <v>408339.77801325888</v>
      </c>
      <c r="U53" s="126">
        <v>415507.37169842533</v>
      </c>
      <c r="V53" s="126">
        <v>411302.25107305328</v>
      </c>
      <c r="W53" s="126">
        <v>431384.93343808327</v>
      </c>
      <c r="X53" s="145">
        <f t="shared" si="8"/>
        <v>0.34124548786278935</v>
      </c>
      <c r="Y53" s="145">
        <f>+W53/W50</f>
        <v>0.28605762790006045</v>
      </c>
      <c r="Z53" s="141">
        <f t="shared" si="0"/>
        <v>0.58089413948027646</v>
      </c>
      <c r="AA53" s="141">
        <f t="shared" si="2"/>
        <v>0.19822750402358214</v>
      </c>
    </row>
    <row r="54" spans="1:27" ht="16.5" thickTop="1" thickBot="1" x14ac:dyDescent="0.5">
      <c r="A54" s="120" t="s">
        <v>25</v>
      </c>
      <c r="B54" s="121" t="s">
        <v>24</v>
      </c>
      <c r="C54" s="122">
        <v>763424.91841626237</v>
      </c>
      <c r="D54" s="122">
        <v>797632.49460609374</v>
      </c>
      <c r="E54" s="122">
        <v>817383.53451623628</v>
      </c>
      <c r="F54" s="122">
        <v>818247.89060197712</v>
      </c>
      <c r="G54" s="122">
        <v>830640.53805289825</v>
      </c>
      <c r="H54" s="122">
        <v>853979.02999013336</v>
      </c>
      <c r="I54" s="122">
        <v>860193.27399530588</v>
      </c>
      <c r="J54" s="122">
        <v>870978.60638382938</v>
      </c>
      <c r="K54" s="122">
        <v>955427.18200770137</v>
      </c>
      <c r="L54" s="122">
        <v>973877.32858793181</v>
      </c>
      <c r="M54" s="122">
        <v>1006238.9060200014</v>
      </c>
      <c r="N54" s="122">
        <v>995509.37999818497</v>
      </c>
      <c r="O54" s="122">
        <v>982405.37568650569</v>
      </c>
      <c r="P54" s="122">
        <v>986538.56123850017</v>
      </c>
      <c r="Q54" s="122">
        <v>1059872.1126759506</v>
      </c>
      <c r="R54" s="122">
        <v>1048569.92400961</v>
      </c>
      <c r="S54" s="122">
        <v>1052674.9116223913</v>
      </c>
      <c r="T54" s="122">
        <v>1082654.5171025535</v>
      </c>
      <c r="U54" s="122">
        <v>1095559.5190213132</v>
      </c>
      <c r="V54" s="122">
        <v>1119357.2649149233</v>
      </c>
      <c r="W54" s="122">
        <v>1120520.1904247103</v>
      </c>
      <c r="X54" s="143"/>
      <c r="Y54" s="143"/>
      <c r="Z54" s="147">
        <f t="shared" si="0"/>
        <v>0.46775427863849134</v>
      </c>
      <c r="AA54" s="147">
        <f>SUM(AA55:AA56)</f>
        <v>0.46775427863849134</v>
      </c>
    </row>
    <row r="55" spans="1:27" ht="16.5" thickTop="1" thickBot="1" x14ac:dyDescent="0.5">
      <c r="A55" s="130"/>
      <c r="B55" s="131" t="s">
        <v>170</v>
      </c>
      <c r="C55" s="125">
        <v>600284.59512057737</v>
      </c>
      <c r="D55" s="126">
        <v>618490.84158365941</v>
      </c>
      <c r="E55" s="126">
        <v>627908.68448617985</v>
      </c>
      <c r="F55" s="126">
        <v>619468.38674872438</v>
      </c>
      <c r="G55" s="126">
        <v>639299.6623074438</v>
      </c>
      <c r="H55" s="126">
        <v>659377.38575906865</v>
      </c>
      <c r="I55" s="126">
        <v>659388.52721544367</v>
      </c>
      <c r="J55" s="126">
        <v>662712.94108659925</v>
      </c>
      <c r="K55" s="126">
        <v>741961.48259230587</v>
      </c>
      <c r="L55" s="126">
        <v>757125.38593313226</v>
      </c>
      <c r="M55" s="126">
        <v>787095.52085280605</v>
      </c>
      <c r="N55" s="126">
        <v>770923.95055178285</v>
      </c>
      <c r="O55" s="126">
        <v>754202.53120137972</v>
      </c>
      <c r="P55" s="126">
        <v>754431.71073446982</v>
      </c>
      <c r="Q55" s="126">
        <v>824026.8420526759</v>
      </c>
      <c r="R55" s="126">
        <v>810072.0946475527</v>
      </c>
      <c r="S55" s="126">
        <v>825223.57237418345</v>
      </c>
      <c r="T55" s="126">
        <v>853691.67579591123</v>
      </c>
      <c r="U55" s="126">
        <v>854042.93133468693</v>
      </c>
      <c r="V55" s="126">
        <v>874548.06530044449</v>
      </c>
      <c r="W55" s="126">
        <v>876946.51636923233</v>
      </c>
      <c r="X55" s="145">
        <f>+C55/$C$54</f>
        <v>0.78630469171202544</v>
      </c>
      <c r="Y55" s="145">
        <f>+W55/W54</f>
        <v>0.78262446662102869</v>
      </c>
      <c r="Z55" s="141">
        <f t="shared" si="0"/>
        <v>0.46088459290394201</v>
      </c>
      <c r="AA55" s="141">
        <f t="shared" si="2"/>
        <v>0.36239571773815649</v>
      </c>
    </row>
    <row r="56" spans="1:27" ht="16" thickBot="1" x14ac:dyDescent="0.5">
      <c r="A56" s="123"/>
      <c r="B56" s="129" t="s">
        <v>171</v>
      </c>
      <c r="C56" s="125">
        <v>163140.32329568506</v>
      </c>
      <c r="D56" s="126">
        <v>179141.65302243433</v>
      </c>
      <c r="E56" s="126">
        <v>189474.85003005649</v>
      </c>
      <c r="F56" s="126">
        <v>198779.50385325274</v>
      </c>
      <c r="G56" s="126">
        <v>191340.87574545445</v>
      </c>
      <c r="H56" s="126">
        <v>194601.64423106471</v>
      </c>
      <c r="I56" s="126">
        <v>200804.74677986221</v>
      </c>
      <c r="J56" s="126">
        <v>208265.66529723007</v>
      </c>
      <c r="K56" s="126">
        <v>213465.6994153955</v>
      </c>
      <c r="L56" s="126">
        <v>216751.9426547995</v>
      </c>
      <c r="M56" s="126">
        <v>219143.38516719535</v>
      </c>
      <c r="N56" s="126">
        <v>224585.42944640212</v>
      </c>
      <c r="O56" s="126">
        <v>228202.84448512594</v>
      </c>
      <c r="P56" s="126">
        <v>232106.85050403033</v>
      </c>
      <c r="Q56" s="126">
        <v>235845.27062327482</v>
      </c>
      <c r="R56" s="126">
        <v>238497.82936205732</v>
      </c>
      <c r="S56" s="126">
        <v>227451.33924820792</v>
      </c>
      <c r="T56" s="126">
        <v>228962.84130664237</v>
      </c>
      <c r="U56" s="126">
        <v>241516.58768662621</v>
      </c>
      <c r="V56" s="126">
        <v>244809.19961447874</v>
      </c>
      <c r="W56" s="126">
        <v>243573.67405547801</v>
      </c>
      <c r="X56" s="145">
        <f>+C56/$C$54</f>
        <v>0.21369530828797462</v>
      </c>
      <c r="Y56" s="145">
        <f>+W56/W54</f>
        <v>0.21737553337897142</v>
      </c>
      <c r="Z56" s="141">
        <f t="shared" si="0"/>
        <v>0.49303169893816412</v>
      </c>
      <c r="AA56" s="141">
        <f t="shared" si="2"/>
        <v>0.10535856090033487</v>
      </c>
    </row>
    <row r="57" spans="1:27" ht="16.5" thickTop="1" thickBot="1" x14ac:dyDescent="0.5">
      <c r="A57" s="120" t="s">
        <v>27</v>
      </c>
      <c r="B57" s="121" t="s">
        <v>26</v>
      </c>
      <c r="C57" s="122">
        <v>464226.32633011672</v>
      </c>
      <c r="D57" s="122">
        <v>488664.5715798015</v>
      </c>
      <c r="E57" s="122">
        <v>506532.90237297106</v>
      </c>
      <c r="F57" s="122">
        <v>539366.68994753389</v>
      </c>
      <c r="G57" s="122">
        <v>578161.47996402695</v>
      </c>
      <c r="H57" s="122">
        <v>580369.06841073837</v>
      </c>
      <c r="I57" s="122">
        <v>603865.23740941659</v>
      </c>
      <c r="J57" s="122">
        <v>691304.2837426702</v>
      </c>
      <c r="K57" s="122">
        <v>770166.17639945378</v>
      </c>
      <c r="L57" s="122">
        <v>812663.05879600416</v>
      </c>
      <c r="M57" s="122">
        <v>827281.76033769175</v>
      </c>
      <c r="N57" s="122">
        <v>896528.70358047565</v>
      </c>
      <c r="O57" s="122">
        <v>1003532.9381152741</v>
      </c>
      <c r="P57" s="122">
        <v>1062292.0779587394</v>
      </c>
      <c r="Q57" s="122">
        <v>1096519.358509829</v>
      </c>
      <c r="R57" s="122">
        <v>1025165.4934950355</v>
      </c>
      <c r="S57" s="122">
        <v>967734.10613618977</v>
      </c>
      <c r="T57" s="122">
        <v>1067086.2790756659</v>
      </c>
      <c r="U57" s="122">
        <v>1057222.7032418165</v>
      </c>
      <c r="V57" s="122">
        <v>1001272.3328992355</v>
      </c>
      <c r="W57" s="122">
        <v>965549.38689157343</v>
      </c>
      <c r="X57" s="143"/>
      <c r="Y57" s="143"/>
      <c r="Z57" s="147">
        <f t="shared" si="0"/>
        <v>1.0799108799464339</v>
      </c>
      <c r="AA57" s="147">
        <f>SUM(AA58:AA59)</f>
        <v>1.0799108799464339</v>
      </c>
    </row>
    <row r="58" spans="1:27" ht="16.5" thickTop="1" thickBot="1" x14ac:dyDescent="0.5">
      <c r="A58" s="130"/>
      <c r="B58" s="131" t="s">
        <v>172</v>
      </c>
      <c r="C58" s="125">
        <v>161235.29108548677</v>
      </c>
      <c r="D58" s="126">
        <v>168715.99153859488</v>
      </c>
      <c r="E58" s="126">
        <v>175310.87644349164</v>
      </c>
      <c r="F58" s="126">
        <v>189954.091160888</v>
      </c>
      <c r="G58" s="126">
        <v>197133.90414730529</v>
      </c>
      <c r="H58" s="126">
        <v>201413.33607549273</v>
      </c>
      <c r="I58" s="126">
        <v>200340.358579461</v>
      </c>
      <c r="J58" s="126">
        <v>230733.11974875905</v>
      </c>
      <c r="K58" s="126">
        <v>242384.07341565166</v>
      </c>
      <c r="L58" s="126">
        <v>254284.74012502306</v>
      </c>
      <c r="M58" s="126">
        <v>270171.16891067865</v>
      </c>
      <c r="N58" s="126">
        <v>267981.86954029184</v>
      </c>
      <c r="O58" s="126">
        <v>277121.69599799643</v>
      </c>
      <c r="P58" s="126">
        <v>283402.44031985925</v>
      </c>
      <c r="Q58" s="126">
        <v>277193.49376444489</v>
      </c>
      <c r="R58" s="126">
        <v>271248.05189578375</v>
      </c>
      <c r="S58" s="126">
        <v>268363.68623724504</v>
      </c>
      <c r="T58" s="126">
        <v>288806.57466015912</v>
      </c>
      <c r="U58" s="126">
        <v>291174.43136586243</v>
      </c>
      <c r="V58" s="126">
        <v>284690.92987246881</v>
      </c>
      <c r="W58" s="126">
        <v>265789.22959047509</v>
      </c>
      <c r="X58" s="145">
        <f>+C58/$C$57</f>
        <v>0.34732043820115122</v>
      </c>
      <c r="Y58" s="145">
        <f>+W58/W57</f>
        <v>0.27527253727138656</v>
      </c>
      <c r="Z58" s="141">
        <f t="shared" si="0"/>
        <v>0.64845566873789406</v>
      </c>
      <c r="AA58" s="141">
        <f t="shared" si="2"/>
        <v>0.22522190702006592</v>
      </c>
    </row>
    <row r="59" spans="1:27" ht="16" thickBot="1" x14ac:dyDescent="0.5">
      <c r="A59" s="123"/>
      <c r="B59" s="129" t="s">
        <v>173</v>
      </c>
      <c r="C59" s="125">
        <v>302991.03524462995</v>
      </c>
      <c r="D59" s="126">
        <v>319948.58004120662</v>
      </c>
      <c r="E59" s="126">
        <v>331222.02592947939</v>
      </c>
      <c r="F59" s="126">
        <v>349412.59878664592</v>
      </c>
      <c r="G59" s="126">
        <v>381027.5758167216</v>
      </c>
      <c r="H59" s="126">
        <v>378955.7323352457</v>
      </c>
      <c r="I59" s="126">
        <v>403524.87882995553</v>
      </c>
      <c r="J59" s="126">
        <v>460571.16399391112</v>
      </c>
      <c r="K59" s="126">
        <v>527782.10298380209</v>
      </c>
      <c r="L59" s="126">
        <v>558378.3186709811</v>
      </c>
      <c r="M59" s="126">
        <v>557110.59142701305</v>
      </c>
      <c r="N59" s="126">
        <v>628546.83404018381</v>
      </c>
      <c r="O59" s="126">
        <v>726411.2421172777</v>
      </c>
      <c r="P59" s="126">
        <v>778889.63763888017</v>
      </c>
      <c r="Q59" s="126">
        <v>819325.86474538408</v>
      </c>
      <c r="R59" s="126">
        <v>753917.4415992517</v>
      </c>
      <c r="S59" s="126">
        <v>699370.41989894479</v>
      </c>
      <c r="T59" s="126">
        <v>778279.70441550668</v>
      </c>
      <c r="U59" s="126">
        <v>766048.271875954</v>
      </c>
      <c r="V59" s="126">
        <v>716581.40302676673</v>
      </c>
      <c r="W59" s="126">
        <v>699760.15730109834</v>
      </c>
      <c r="X59" s="145">
        <f>+C59/$C$57</f>
        <v>0.65267956179884878</v>
      </c>
      <c r="Y59" s="145">
        <f>+W59/W57</f>
        <v>0.72472746272861344</v>
      </c>
      <c r="Z59" s="141">
        <f t="shared" si="0"/>
        <v>1.3095077936418928</v>
      </c>
      <c r="AA59" s="141">
        <f t="shared" si="2"/>
        <v>0.85468897292636792</v>
      </c>
    </row>
    <row r="60" spans="1:27" ht="16.5" thickTop="1" thickBot="1" x14ac:dyDescent="0.5">
      <c r="A60" s="120" t="s">
        <v>174</v>
      </c>
      <c r="B60" s="121" t="s">
        <v>28</v>
      </c>
      <c r="C60" s="122">
        <v>285936.20927555638</v>
      </c>
      <c r="D60" s="122">
        <v>295802.35401599726</v>
      </c>
      <c r="E60" s="122">
        <v>312805.01551956229</v>
      </c>
      <c r="F60" s="122">
        <v>322941.45579530811</v>
      </c>
      <c r="G60" s="122">
        <v>319552.3022559036</v>
      </c>
      <c r="H60" s="122">
        <v>333661.19420071883</v>
      </c>
      <c r="I60" s="122">
        <v>311602.84413926676</v>
      </c>
      <c r="J60" s="122">
        <v>323965.85131896893</v>
      </c>
      <c r="K60" s="122">
        <v>354073.15282373584</v>
      </c>
      <c r="L60" s="122">
        <v>345489.4309384427</v>
      </c>
      <c r="M60" s="122">
        <v>375584.69262382569</v>
      </c>
      <c r="N60" s="122">
        <v>384034.40603252244</v>
      </c>
      <c r="O60" s="122">
        <v>380589.9375126533</v>
      </c>
      <c r="P60" s="122">
        <v>401497.0786109051</v>
      </c>
      <c r="Q60" s="122">
        <v>391119.98553109181</v>
      </c>
      <c r="R60" s="122">
        <v>455178.23037053685</v>
      </c>
      <c r="S60" s="122">
        <v>254047.90707493771</v>
      </c>
      <c r="T60" s="122">
        <v>285635.48536686011</v>
      </c>
      <c r="U60" s="122">
        <v>321994.94503309159</v>
      </c>
      <c r="V60" s="122">
        <v>322320.5138140386</v>
      </c>
      <c r="W60" s="122">
        <v>338566.24659563496</v>
      </c>
      <c r="X60" s="143"/>
      <c r="Y60" s="143"/>
      <c r="Z60" s="147">
        <f t="shared" si="0"/>
        <v>0.18406216356235974</v>
      </c>
      <c r="AA60" s="147">
        <f>SUM(AA61:AA63)</f>
        <v>0.18406216356235988</v>
      </c>
    </row>
    <row r="61" spans="1:27" ht="16.5" thickTop="1" thickBot="1" x14ac:dyDescent="0.5">
      <c r="A61" s="123"/>
      <c r="B61" s="128" t="s">
        <v>175</v>
      </c>
      <c r="C61" s="125">
        <v>19270.16387566179</v>
      </c>
      <c r="D61" s="126">
        <v>34913.516863160476</v>
      </c>
      <c r="E61" s="126">
        <v>54751.735456245406</v>
      </c>
      <c r="F61" s="126">
        <v>54074.439447010125</v>
      </c>
      <c r="G61" s="126">
        <v>44832.626159702944</v>
      </c>
      <c r="H61" s="126">
        <v>35284.937255321762</v>
      </c>
      <c r="I61" s="126">
        <v>35153.847705147193</v>
      </c>
      <c r="J61" s="126">
        <v>38671.417301498157</v>
      </c>
      <c r="K61" s="126">
        <v>47454.417163194346</v>
      </c>
      <c r="L61" s="126">
        <v>56215.568766528108</v>
      </c>
      <c r="M61" s="126">
        <v>55210.548881856404</v>
      </c>
      <c r="N61" s="126">
        <v>62595.260208357176</v>
      </c>
      <c r="O61" s="126">
        <v>57417.222976461664</v>
      </c>
      <c r="P61" s="126">
        <v>61917.964199121896</v>
      </c>
      <c r="Q61" s="126">
        <v>69302.675525622675</v>
      </c>
      <c r="R61" s="126">
        <v>85514.083230544507</v>
      </c>
      <c r="S61" s="126">
        <v>87371.185191350931</v>
      </c>
      <c r="T61" s="126">
        <v>92505.525906521594</v>
      </c>
      <c r="U61" s="126">
        <v>110770.66989751169</v>
      </c>
      <c r="V61" s="126">
        <v>116097.92208497024</v>
      </c>
      <c r="W61" s="126">
        <v>119531.82150084544</v>
      </c>
      <c r="X61" s="145">
        <f>+C61/$C$60</f>
        <v>6.7393227057476857E-2</v>
      </c>
      <c r="Y61" s="145">
        <f>+W61/W60</f>
        <v>0.35305297767502419</v>
      </c>
      <c r="Z61" s="141">
        <f t="shared" si="0"/>
        <v>5.2029478458049905</v>
      </c>
      <c r="AA61" s="141">
        <f t="shared" si="2"/>
        <v>0.35064344554054583</v>
      </c>
    </row>
    <row r="62" spans="1:27" ht="16" thickBot="1" x14ac:dyDescent="0.5">
      <c r="A62" s="123"/>
      <c r="B62" s="128" t="s">
        <v>176</v>
      </c>
      <c r="C62" s="125">
        <v>88311.98561073537</v>
      </c>
      <c r="D62" s="126">
        <v>92007.510102439992</v>
      </c>
      <c r="E62" s="126">
        <v>98612.799725486781</v>
      </c>
      <c r="F62" s="126">
        <v>103265.96843763313</v>
      </c>
      <c r="G62" s="126">
        <v>106808.02430426696</v>
      </c>
      <c r="H62" s="126">
        <v>109048.6662303005</v>
      </c>
      <c r="I62" s="126">
        <v>116206.44290360215</v>
      </c>
      <c r="J62" s="126">
        <v>125169.01060773627</v>
      </c>
      <c r="K62" s="126">
        <v>134450.79305201763</v>
      </c>
      <c r="L62" s="126">
        <v>144383.28246659916</v>
      </c>
      <c r="M62" s="126">
        <v>148453.27040347652</v>
      </c>
      <c r="N62" s="126">
        <v>153566.84499083523</v>
      </c>
      <c r="O62" s="126">
        <v>155543.52088174701</v>
      </c>
      <c r="P62" s="126">
        <v>154064.08333606459</v>
      </c>
      <c r="Q62" s="126">
        <v>152523.25834035384</v>
      </c>
      <c r="R62" s="126">
        <v>153947.44718101076</v>
      </c>
      <c r="S62" s="126">
        <v>77046.284937033022</v>
      </c>
      <c r="T62" s="126">
        <v>76350.009329396693</v>
      </c>
      <c r="U62" s="126">
        <v>75407.264480119178</v>
      </c>
      <c r="V62" s="126">
        <v>72237.540545163254</v>
      </c>
      <c r="W62" s="126">
        <v>70684.29763717005</v>
      </c>
      <c r="X62" s="145">
        <f t="shared" ref="X62:X63" si="9">+C62/$C$60</f>
        <v>0.30885205422034961</v>
      </c>
      <c r="Y62" s="145">
        <f>+W62/W60</f>
        <v>0.20877538250761163</v>
      </c>
      <c r="Z62" s="141">
        <f t="shared" si="0"/>
        <v>-0.19960697125829843</v>
      </c>
      <c r="AA62" s="141">
        <f t="shared" si="2"/>
        <v>-6.1649023109827755E-2</v>
      </c>
    </row>
    <row r="63" spans="1:27" ht="16" thickBot="1" x14ac:dyDescent="0.5">
      <c r="A63" s="123"/>
      <c r="B63" s="129" t="s">
        <v>177</v>
      </c>
      <c r="C63" s="125">
        <v>178354.05978915919</v>
      </c>
      <c r="D63" s="126">
        <v>168881.32705039677</v>
      </c>
      <c r="E63" s="126">
        <v>159440.48033783014</v>
      </c>
      <c r="F63" s="126">
        <v>165601.04791066484</v>
      </c>
      <c r="G63" s="126">
        <v>167911.65179193369</v>
      </c>
      <c r="H63" s="126">
        <v>189327.59071509656</v>
      </c>
      <c r="I63" s="126">
        <v>160242.55353051741</v>
      </c>
      <c r="J63" s="126">
        <v>160125.42340973447</v>
      </c>
      <c r="K63" s="126">
        <v>172167.94260852391</v>
      </c>
      <c r="L63" s="126">
        <v>144890.57970531541</v>
      </c>
      <c r="M63" s="126">
        <v>171920.87333849276</v>
      </c>
      <c r="N63" s="126">
        <v>167872.30083333002</v>
      </c>
      <c r="O63" s="126">
        <v>167629.19365444459</v>
      </c>
      <c r="P63" s="126">
        <v>185515.03107571858</v>
      </c>
      <c r="Q63" s="126">
        <v>169294.05166511529</v>
      </c>
      <c r="R63" s="126">
        <v>215716.6999589816</v>
      </c>
      <c r="S63" s="126">
        <v>89630.43694655376</v>
      </c>
      <c r="T63" s="126">
        <v>116779.95013094181</v>
      </c>
      <c r="U63" s="126">
        <v>135817.01065546068</v>
      </c>
      <c r="V63" s="126">
        <v>133985.0511839051</v>
      </c>
      <c r="W63" s="126">
        <v>148350.12745761947</v>
      </c>
      <c r="X63" s="145">
        <f t="shared" si="9"/>
        <v>0.62375471872217347</v>
      </c>
      <c r="Y63" s="145">
        <f>+W63/W60</f>
        <v>0.43817163981736418</v>
      </c>
      <c r="Z63" s="141">
        <f t="shared" si="0"/>
        <v>-0.16822679767990026</v>
      </c>
      <c r="AA63" s="141">
        <f t="shared" si="2"/>
        <v>-0.10493225886835818</v>
      </c>
    </row>
    <row r="64" spans="1:27" ht="16.5" thickTop="1" thickBot="1" x14ac:dyDescent="0.5">
      <c r="A64" s="120" t="s">
        <v>31</v>
      </c>
      <c r="B64" s="121" t="s">
        <v>30</v>
      </c>
      <c r="C64" s="122">
        <v>97125.153281759369</v>
      </c>
      <c r="D64" s="122">
        <v>99589.22898012209</v>
      </c>
      <c r="E64" s="122">
        <v>102221.78189986647</v>
      </c>
      <c r="F64" s="122">
        <v>105041.66298185445</v>
      </c>
      <c r="G64" s="122">
        <v>108070.02062537977</v>
      </c>
      <c r="H64" s="122">
        <v>102342.30953223463</v>
      </c>
      <c r="I64" s="122">
        <v>106429.81648867088</v>
      </c>
      <c r="J64" s="122">
        <v>110873.26963456375</v>
      </c>
      <c r="K64" s="122">
        <v>115719.03384412327</v>
      </c>
      <c r="L64" s="122">
        <v>121020.07557458493</v>
      </c>
      <c r="M64" s="122">
        <v>126836.91656938777</v>
      </c>
      <c r="N64" s="122">
        <v>133238.72564645222</v>
      </c>
      <c r="O64" s="122">
        <v>140304.56857145156</v>
      </c>
      <c r="P64" s="122">
        <v>148124.83891285502</v>
      </c>
      <c r="Q64" s="122">
        <v>156802.89609200403</v>
      </c>
      <c r="R64" s="122">
        <v>148112.32793482725</v>
      </c>
      <c r="S64" s="122">
        <v>145942.49588201364</v>
      </c>
      <c r="T64" s="122">
        <v>153802.66045989518</v>
      </c>
      <c r="U64" s="122">
        <v>163282.74738279445</v>
      </c>
      <c r="V64" s="122">
        <v>175359.59094725718</v>
      </c>
      <c r="W64" s="122">
        <v>162071.61113276615</v>
      </c>
      <c r="X64" s="143"/>
      <c r="Y64" s="143"/>
      <c r="Z64" s="147">
        <f t="shared" si="0"/>
        <v>0.66868834340572492</v>
      </c>
      <c r="AA64" s="147">
        <f>+AA65</f>
        <v>0.66868834340572492</v>
      </c>
    </row>
    <row r="65" spans="1:27" ht="16.5" thickTop="1" thickBot="1" x14ac:dyDescent="0.5">
      <c r="A65" s="123"/>
      <c r="B65" s="127" t="s">
        <v>178</v>
      </c>
      <c r="C65" s="132">
        <v>97125.153281759369</v>
      </c>
      <c r="D65" s="133">
        <v>99589.22898012209</v>
      </c>
      <c r="E65" s="133">
        <v>102221.78189986647</v>
      </c>
      <c r="F65" s="133">
        <v>105041.66298185445</v>
      </c>
      <c r="G65" s="133">
        <v>108070.02062537977</v>
      </c>
      <c r="H65" s="133">
        <v>102342.30953223463</v>
      </c>
      <c r="I65" s="133">
        <v>106429.81648867088</v>
      </c>
      <c r="J65" s="133">
        <v>110873.26963456375</v>
      </c>
      <c r="K65" s="133">
        <v>115719.03384412327</v>
      </c>
      <c r="L65" s="133">
        <v>121020.07557458493</v>
      </c>
      <c r="M65" s="133">
        <v>126836.91656938777</v>
      </c>
      <c r="N65" s="133">
        <v>133238.72564645222</v>
      </c>
      <c r="O65" s="133">
        <v>140304.56857145156</v>
      </c>
      <c r="P65" s="133">
        <v>148124.83891285502</v>
      </c>
      <c r="Q65" s="133">
        <v>156802.89609200403</v>
      </c>
      <c r="R65" s="133">
        <v>148112.32793482725</v>
      </c>
      <c r="S65" s="133">
        <v>145942.49588201364</v>
      </c>
      <c r="T65" s="133">
        <v>153802.66045989518</v>
      </c>
      <c r="U65" s="133">
        <v>163282.74738279445</v>
      </c>
      <c r="V65" s="133">
        <v>175359.59094725718</v>
      </c>
      <c r="W65" s="133">
        <v>162071.61113276615</v>
      </c>
      <c r="X65" s="145">
        <f>+C65/$C$64</f>
        <v>1</v>
      </c>
      <c r="Y65" s="145">
        <f>+W65/W64</f>
        <v>1</v>
      </c>
      <c r="Z65" s="141">
        <f t="shared" si="0"/>
        <v>0.66868834340572492</v>
      </c>
      <c r="AA65" s="141">
        <f t="shared" si="2"/>
        <v>0.66868834340572492</v>
      </c>
    </row>
    <row r="66" spans="1:27" ht="15.5" thickTop="1" thickBot="1" x14ac:dyDescent="0.4">
      <c r="A66" s="134" t="s">
        <v>179</v>
      </c>
      <c r="B66" s="134" t="s">
        <v>32</v>
      </c>
      <c r="C66" s="134">
        <v>48680.853320465751</v>
      </c>
      <c r="D66" s="134">
        <v>68382.003928271384</v>
      </c>
      <c r="E66" s="134">
        <v>91093.240857211873</v>
      </c>
      <c r="F66" s="134">
        <v>114926.48509894199</v>
      </c>
      <c r="G66" s="134">
        <v>140484.09476442533</v>
      </c>
      <c r="H66" s="134">
        <v>154111.44510099565</v>
      </c>
      <c r="I66" s="134">
        <v>151098.2564318426</v>
      </c>
      <c r="J66" s="134">
        <v>169881.97482314153</v>
      </c>
      <c r="K66" s="134">
        <v>197924.49131776585</v>
      </c>
      <c r="L66" s="134">
        <v>212773.94572495177</v>
      </c>
      <c r="M66" s="134">
        <v>215659.85962712055</v>
      </c>
      <c r="N66" s="134">
        <v>234688.68747196248</v>
      </c>
      <c r="O66" s="134">
        <v>236469.60285587879</v>
      </c>
      <c r="P66" s="134">
        <v>256970.57489246561</v>
      </c>
      <c r="Q66" s="134">
        <v>215139.66685268612</v>
      </c>
      <c r="R66" s="134">
        <v>152127.71089421425</v>
      </c>
      <c r="S66" s="134">
        <v>191108.71996768302</v>
      </c>
      <c r="T66" s="134">
        <v>97861.251701528294</v>
      </c>
      <c r="U66" s="134">
        <v>58026.151127889781</v>
      </c>
      <c r="V66" s="134">
        <v>17483.41606043759</v>
      </c>
      <c r="W66" s="134">
        <v>30122.078122283336</v>
      </c>
      <c r="X66" s="146"/>
      <c r="Y66" s="146"/>
      <c r="AA66" s="144"/>
    </row>
    <row r="67" spans="1:27" ht="16" thickTop="1" x14ac:dyDescent="0.45">
      <c r="A67" s="135"/>
      <c r="B67" s="135"/>
      <c r="C67" s="135"/>
      <c r="D67" s="135"/>
      <c r="E67" s="135"/>
      <c r="F67" s="135"/>
      <c r="G67" s="135"/>
      <c r="H67" s="135"/>
      <c r="I67" s="135"/>
      <c r="J67" s="135"/>
      <c r="K67" s="135"/>
      <c r="L67" s="135"/>
      <c r="M67" s="135"/>
      <c r="N67" s="135"/>
      <c r="O67" s="135"/>
      <c r="P67" s="135"/>
      <c r="Q67" s="135"/>
      <c r="R67" s="135"/>
      <c r="S67" s="135"/>
      <c r="T67" s="135"/>
      <c r="U67" s="135"/>
      <c r="V67" s="135"/>
      <c r="W67" s="112"/>
      <c r="X67" s="140"/>
      <c r="Y67" s="140"/>
    </row>
    <row r="68" spans="1:27" ht="15.5" x14ac:dyDescent="0.45">
      <c r="A68" s="135"/>
      <c r="B68" s="13" t="s">
        <v>180</v>
      </c>
      <c r="C68" s="135"/>
      <c r="D68" s="136"/>
      <c r="E68" s="135"/>
      <c r="F68" s="135"/>
      <c r="G68" s="135"/>
      <c r="H68" s="135"/>
      <c r="I68" s="135"/>
      <c r="J68" s="135"/>
      <c r="K68" s="135"/>
      <c r="L68" s="135"/>
      <c r="M68" s="135"/>
      <c r="N68" s="135"/>
      <c r="O68" s="135"/>
      <c r="P68" s="135"/>
      <c r="Q68" s="135"/>
      <c r="R68" s="135"/>
      <c r="S68" s="135"/>
      <c r="T68" s="135"/>
      <c r="U68" s="135"/>
      <c r="V68" s="135"/>
      <c r="W68" s="112"/>
      <c r="X68" s="140"/>
      <c r="Y68" s="140"/>
    </row>
    <row r="69" spans="1:27" ht="15.5" x14ac:dyDescent="0.45">
      <c r="A69" s="135"/>
      <c r="B69" s="13" t="s">
        <v>181</v>
      </c>
      <c r="C69" s="135"/>
      <c r="D69" s="135"/>
      <c r="E69" s="135"/>
      <c r="F69" s="135"/>
      <c r="G69" s="135"/>
      <c r="H69" s="135"/>
      <c r="I69" s="135"/>
      <c r="J69" s="135"/>
      <c r="K69" s="135"/>
      <c r="L69" s="135"/>
      <c r="M69" s="135"/>
      <c r="N69" s="135"/>
      <c r="O69" s="135"/>
      <c r="P69" s="135"/>
      <c r="Q69" s="135"/>
      <c r="R69" s="135"/>
      <c r="S69" s="135"/>
      <c r="T69" s="135"/>
      <c r="U69" s="135"/>
      <c r="V69" s="135"/>
      <c r="W69" s="112"/>
      <c r="X69" s="140"/>
      <c r="Y69" s="140"/>
    </row>
    <row r="70" spans="1:27" ht="15.5" x14ac:dyDescent="0.45">
      <c r="A70" s="112"/>
      <c r="B70" s="30" t="s">
        <v>56</v>
      </c>
      <c r="C70" s="112"/>
      <c r="D70" s="112"/>
      <c r="E70" s="112"/>
      <c r="F70" s="112"/>
      <c r="G70" s="112"/>
      <c r="H70" s="112"/>
      <c r="I70" s="112"/>
      <c r="J70" s="112"/>
      <c r="K70" s="112"/>
      <c r="L70" s="112"/>
      <c r="M70" s="112"/>
      <c r="N70" s="112"/>
      <c r="O70" s="112"/>
      <c r="P70" s="112"/>
      <c r="Q70" s="112"/>
      <c r="R70" s="112"/>
      <c r="S70" s="112"/>
      <c r="T70" s="137"/>
      <c r="U70" s="137"/>
      <c r="V70" s="112"/>
      <c r="W70" s="112"/>
      <c r="X70" s="140"/>
      <c r="Y70" s="140"/>
    </row>
  </sheetData>
  <mergeCells count="24">
    <mergeCell ref="F6:F7"/>
    <mergeCell ref="A6:A7"/>
    <mergeCell ref="B6:B7"/>
    <mergeCell ref="C6:C7"/>
    <mergeCell ref="D6:D7"/>
    <mergeCell ref="E6:E7"/>
    <mergeCell ref="R6:R7"/>
    <mergeCell ref="G6:G7"/>
    <mergeCell ref="H6:H7"/>
    <mergeCell ref="I6:I7"/>
    <mergeCell ref="J6:J7"/>
    <mergeCell ref="K6:K7"/>
    <mergeCell ref="L6:L7"/>
    <mergeCell ref="M6:M7"/>
    <mergeCell ref="N6:N7"/>
    <mergeCell ref="O6:O7"/>
    <mergeCell ref="P6:P7"/>
    <mergeCell ref="Q6:Q7"/>
    <mergeCell ref="X6:Y6"/>
    <mergeCell ref="S6:S7"/>
    <mergeCell ref="T6:T7"/>
    <mergeCell ref="U6:U7"/>
    <mergeCell ref="V6:V7"/>
    <mergeCell ref="W6:W7"/>
  </mergeCells>
  <hyperlinks>
    <hyperlink ref="J2" location="Contenido!B7" display="Volver al Indice" xr:uid="{2C5BFAC7-FDF0-4139-80CE-F06A3415A97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B1:X54"/>
  <sheetViews>
    <sheetView zoomScale="80" zoomScaleNormal="80" workbookViewId="0">
      <selection activeCell="F6" sqref="F6"/>
    </sheetView>
  </sheetViews>
  <sheetFormatPr baseColWidth="10" defaultColWidth="11.453125" defaultRowHeight="18" x14ac:dyDescent="0.55000000000000004"/>
  <cols>
    <col min="1" max="1" width="1.7265625" style="2" customWidth="1"/>
    <col min="2" max="2" width="11.1796875" style="2" customWidth="1"/>
    <col min="3" max="3" width="16.7265625" style="2" customWidth="1"/>
    <col min="4" max="4" width="2.453125" style="2" customWidth="1"/>
    <col min="5" max="10" width="16.7265625" style="2" customWidth="1"/>
    <col min="11" max="11" width="2.453125" style="2" customWidth="1"/>
    <col min="12" max="22" width="16.7265625" style="2" customWidth="1"/>
    <col min="23" max="23" width="2.453125" style="2" customWidth="1"/>
    <col min="24" max="16384" width="11.453125" style="2"/>
  </cols>
  <sheetData>
    <row r="1" spans="2:24" ht="7" customHeight="1" x14ac:dyDescent="0.55000000000000004">
      <c r="B1" s="3"/>
      <c r="C1" s="4"/>
      <c r="D1" s="5"/>
      <c r="E1" s="4"/>
      <c r="F1" s="5"/>
      <c r="G1" s="5"/>
      <c r="H1" s="5"/>
      <c r="I1" s="5"/>
      <c r="J1" s="5"/>
      <c r="K1" s="5"/>
      <c r="L1" s="5"/>
      <c r="M1" s="5"/>
      <c r="N1" s="5"/>
      <c r="O1" s="5"/>
      <c r="P1" s="5"/>
      <c r="Q1" s="5"/>
      <c r="R1" s="5"/>
      <c r="S1" s="5"/>
      <c r="T1" s="5"/>
      <c r="U1" s="5"/>
      <c r="V1" s="5"/>
      <c r="W1" s="5"/>
    </row>
    <row r="2" spans="2:24" ht="19" x14ac:dyDescent="0.55000000000000004">
      <c r="B2" s="1" t="s">
        <v>2</v>
      </c>
      <c r="C2" s="4"/>
      <c r="D2" s="5"/>
      <c r="E2" s="4"/>
      <c r="F2" s="5"/>
      <c r="G2" s="5"/>
      <c r="H2" s="31" t="s">
        <v>49</v>
      </c>
      <c r="I2" s="5"/>
      <c r="J2" s="5"/>
      <c r="K2" s="5"/>
      <c r="L2" s="5"/>
      <c r="M2" s="5"/>
      <c r="N2" s="5"/>
      <c r="O2" s="5"/>
      <c r="P2" s="5"/>
      <c r="Q2" s="5"/>
      <c r="R2" s="5"/>
      <c r="S2" s="5"/>
      <c r="T2" s="5"/>
      <c r="U2" s="5"/>
      <c r="V2" s="5"/>
      <c r="W2" s="5"/>
    </row>
    <row r="3" spans="2:24" ht="19" x14ac:dyDescent="0.55000000000000004">
      <c r="B3" s="1" t="s">
        <v>45</v>
      </c>
      <c r="C3" s="4"/>
      <c r="D3" s="5"/>
      <c r="E3" s="4"/>
      <c r="F3" s="5"/>
      <c r="G3" s="5"/>
      <c r="H3" s="5"/>
      <c r="I3" s="5"/>
      <c r="J3" s="5"/>
      <c r="K3" s="5"/>
      <c r="L3" s="5"/>
      <c r="M3" s="5"/>
      <c r="N3" s="5"/>
      <c r="O3" s="5"/>
      <c r="P3" s="5"/>
      <c r="Q3" s="5"/>
      <c r="R3" s="5"/>
      <c r="S3" s="5"/>
      <c r="T3" s="5"/>
      <c r="U3" s="5"/>
      <c r="V3" s="5"/>
      <c r="W3" s="5"/>
    </row>
    <row r="4" spans="2:24" ht="19" x14ac:dyDescent="0.55000000000000004">
      <c r="B4" s="1" t="s">
        <v>0</v>
      </c>
      <c r="C4" s="4"/>
      <c r="D4" s="5"/>
      <c r="E4" s="4"/>
      <c r="F4" s="5"/>
      <c r="G4" s="5"/>
      <c r="H4" s="5"/>
      <c r="I4" s="5"/>
      <c r="J4" s="5"/>
      <c r="K4" s="5"/>
      <c r="L4" s="5"/>
      <c r="M4" s="5"/>
      <c r="N4" s="5"/>
      <c r="O4" s="5"/>
      <c r="P4" s="5"/>
      <c r="Q4" s="5"/>
      <c r="R4" s="5"/>
      <c r="S4" s="5"/>
      <c r="T4" s="5"/>
      <c r="U4" s="5"/>
      <c r="V4" s="5"/>
      <c r="W4" s="5"/>
    </row>
    <row r="5" spans="2:24" ht="19" x14ac:dyDescent="0.55000000000000004">
      <c r="B5" s="1" t="s">
        <v>51</v>
      </c>
      <c r="C5" s="6"/>
      <c r="D5" s="6"/>
      <c r="E5" s="6"/>
      <c r="F5" s="6"/>
      <c r="G5" s="6"/>
      <c r="H5" s="6"/>
      <c r="I5" s="6"/>
      <c r="J5" s="6"/>
      <c r="K5" s="6"/>
      <c r="L5" s="6"/>
      <c r="M5" s="6"/>
      <c r="N5" s="6"/>
      <c r="O5" s="6"/>
      <c r="P5" s="6"/>
      <c r="Q5" s="6"/>
      <c r="R5" s="6"/>
      <c r="S5" s="6"/>
      <c r="T5" s="6"/>
      <c r="U5" s="6"/>
      <c r="V5" s="6"/>
      <c r="W5" s="6"/>
    </row>
    <row r="6" spans="2:24" x14ac:dyDescent="0.55000000000000004">
      <c r="B6" s="6"/>
      <c r="C6" s="6"/>
      <c r="D6" s="6"/>
      <c r="E6" s="6">
        <f>+E10+L10</f>
        <v>16419679.245398615</v>
      </c>
      <c r="F6" s="6">
        <f>+E6-X10</f>
        <v>16370998.392078148</v>
      </c>
      <c r="G6" s="6"/>
      <c r="H6" s="6"/>
      <c r="I6" s="6"/>
      <c r="J6" s="6"/>
      <c r="K6" s="6"/>
      <c r="L6" s="6"/>
      <c r="M6" s="6"/>
      <c r="N6" s="6"/>
      <c r="O6" s="6"/>
      <c r="P6" s="6"/>
      <c r="Q6" s="6"/>
      <c r="R6" s="6"/>
      <c r="S6" s="6"/>
      <c r="T6" s="6"/>
      <c r="U6" s="6"/>
      <c r="V6" s="6"/>
      <c r="W6" s="6"/>
    </row>
    <row r="7" spans="2:24" s="7" customFormat="1" ht="15" customHeight="1" x14ac:dyDescent="0.55000000000000004">
      <c r="B7" s="281" t="s">
        <v>1</v>
      </c>
      <c r="C7" s="22"/>
      <c r="D7" s="8"/>
      <c r="E7" s="279" t="s">
        <v>42</v>
      </c>
      <c r="F7" s="280"/>
      <c r="G7" s="280"/>
      <c r="H7" s="280"/>
      <c r="I7" s="280"/>
      <c r="J7" s="283"/>
      <c r="K7" s="8"/>
      <c r="L7" s="279" t="s">
        <v>43</v>
      </c>
      <c r="M7" s="280"/>
      <c r="N7" s="280"/>
      <c r="O7" s="280"/>
      <c r="P7" s="280"/>
      <c r="Q7" s="280"/>
      <c r="R7" s="280"/>
      <c r="S7" s="280"/>
      <c r="T7" s="280"/>
      <c r="U7" s="280"/>
      <c r="V7" s="280"/>
      <c r="W7" s="8"/>
    </row>
    <row r="8" spans="2:24" s="7" customFormat="1" ht="15" customHeight="1" x14ac:dyDescent="0.55000000000000004">
      <c r="B8" s="281"/>
      <c r="C8" s="22"/>
      <c r="D8" s="8"/>
      <c r="E8" s="20"/>
      <c r="F8" s="20" t="s">
        <v>3</v>
      </c>
      <c r="G8" s="20" t="s">
        <v>48</v>
      </c>
      <c r="H8" s="20" t="s">
        <v>4</v>
      </c>
      <c r="I8" s="20" t="s">
        <v>9</v>
      </c>
      <c r="J8" s="20" t="s">
        <v>10</v>
      </c>
      <c r="K8" s="8"/>
      <c r="L8" s="20"/>
      <c r="M8" s="20" t="s">
        <v>13</v>
      </c>
      <c r="N8" s="20" t="s">
        <v>15</v>
      </c>
      <c r="O8" s="20" t="s">
        <v>17</v>
      </c>
      <c r="P8" s="20" t="s">
        <v>19</v>
      </c>
      <c r="Q8" s="20" t="s">
        <v>21</v>
      </c>
      <c r="R8" s="20" t="s">
        <v>23</v>
      </c>
      <c r="S8" s="20" t="s">
        <v>25</v>
      </c>
      <c r="T8" s="20" t="s">
        <v>27</v>
      </c>
      <c r="U8" s="20" t="s">
        <v>29</v>
      </c>
      <c r="V8" s="20" t="s">
        <v>31</v>
      </c>
      <c r="W8" s="8"/>
    </row>
    <row r="9" spans="2:24" s="17" customFormat="1" ht="69.75" customHeight="1" x14ac:dyDescent="0.45">
      <c r="B9" s="282"/>
      <c r="C9" s="18" t="s">
        <v>36</v>
      </c>
      <c r="D9" s="19"/>
      <c r="E9" s="18" t="s">
        <v>33</v>
      </c>
      <c r="F9" s="38" t="s">
        <v>5</v>
      </c>
      <c r="G9" s="38" t="s">
        <v>6</v>
      </c>
      <c r="H9" s="38" t="s">
        <v>7</v>
      </c>
      <c r="I9" s="38" t="s">
        <v>8</v>
      </c>
      <c r="J9" s="38" t="s">
        <v>11</v>
      </c>
      <c r="K9" s="19"/>
      <c r="L9" s="18" t="s">
        <v>34</v>
      </c>
      <c r="M9" s="21" t="s">
        <v>12</v>
      </c>
      <c r="N9" s="21" t="s">
        <v>14</v>
      </c>
      <c r="O9" s="21" t="s">
        <v>16</v>
      </c>
      <c r="P9" s="21" t="s">
        <v>18</v>
      </c>
      <c r="Q9" s="21" t="s">
        <v>20</v>
      </c>
      <c r="R9" s="21" t="s">
        <v>22</v>
      </c>
      <c r="S9" s="21" t="s">
        <v>24</v>
      </c>
      <c r="T9" s="21" t="s">
        <v>26</v>
      </c>
      <c r="U9" s="21" t="s">
        <v>28</v>
      </c>
      <c r="V9" s="21" t="s">
        <v>30</v>
      </c>
      <c r="W9" s="19"/>
      <c r="X9" s="35" t="s">
        <v>32</v>
      </c>
    </row>
    <row r="10" spans="2:24" x14ac:dyDescent="0.55000000000000004">
      <c r="B10" s="9">
        <v>2004</v>
      </c>
      <c r="C10" s="36">
        <v>16370998.392078148</v>
      </c>
      <c r="D10" s="14"/>
      <c r="E10" s="34">
        <v>8829920.141495306</v>
      </c>
      <c r="F10" s="34">
        <v>1313637.3061950391</v>
      </c>
      <c r="G10" s="34">
        <v>2591139.0074808765</v>
      </c>
      <c r="H10" s="34">
        <v>4001068.6124619348</v>
      </c>
      <c r="I10" s="34">
        <v>297313.02190372488</v>
      </c>
      <c r="J10" s="34">
        <v>626762.19345373171</v>
      </c>
      <c r="K10" s="34"/>
      <c r="L10" s="34">
        <v>7589759.1039033094</v>
      </c>
      <c r="M10" s="34">
        <v>2127746.6388834873</v>
      </c>
      <c r="N10" s="34">
        <v>262353.48814327118</v>
      </c>
      <c r="O10" s="34">
        <v>980290.51462473127</v>
      </c>
      <c r="P10" s="34">
        <v>311078.86320888967</v>
      </c>
      <c r="Q10" s="34">
        <v>1497935.6011115725</v>
      </c>
      <c r="R10" s="34">
        <v>799641.39062766149</v>
      </c>
      <c r="S10" s="34">
        <v>763424.91841626237</v>
      </c>
      <c r="T10" s="34">
        <v>464226.32633011672</v>
      </c>
      <c r="U10" s="34">
        <v>285936.20927555638</v>
      </c>
      <c r="V10" s="34">
        <v>97125.153281759369</v>
      </c>
      <c r="W10" s="14"/>
      <c r="X10" s="34">
        <v>48680.853320465751</v>
      </c>
    </row>
    <row r="11" spans="2:24" x14ac:dyDescent="0.55000000000000004">
      <c r="B11" s="9">
        <v>2005</v>
      </c>
      <c r="C11" s="16">
        <v>17492273.200913083</v>
      </c>
      <c r="D11" s="14"/>
      <c r="E11" s="14">
        <v>9419018.8139889762</v>
      </c>
      <c r="F11" s="14">
        <v>1343220.8683083602</v>
      </c>
      <c r="G11" s="14">
        <v>2501581.1691034841</v>
      </c>
      <c r="H11" s="14">
        <v>4499632.1163799651</v>
      </c>
      <c r="I11" s="14">
        <v>345740.11347898573</v>
      </c>
      <c r="J11" s="14">
        <v>728844.54671818099</v>
      </c>
      <c r="K11" s="14"/>
      <c r="L11" s="14">
        <v>8141636.3908523777</v>
      </c>
      <c r="M11" s="14">
        <v>2302651.7883268907</v>
      </c>
      <c r="N11" s="14">
        <v>322292.26245101914</v>
      </c>
      <c r="O11" s="14">
        <v>1020051.5384677877</v>
      </c>
      <c r="P11" s="14">
        <v>392478.14574347402</v>
      </c>
      <c r="Q11" s="14">
        <v>1574521.9043130158</v>
      </c>
      <c r="R11" s="14">
        <v>847952.10236817587</v>
      </c>
      <c r="S11" s="14">
        <v>797632.49460609374</v>
      </c>
      <c r="T11" s="14">
        <v>488664.5715798015</v>
      </c>
      <c r="U11" s="14">
        <v>295802.35401599726</v>
      </c>
      <c r="V11" s="14">
        <v>99589.22898012209</v>
      </c>
      <c r="W11" s="14"/>
      <c r="X11" s="14">
        <v>68382.003928271384</v>
      </c>
    </row>
    <row r="12" spans="2:24" x14ac:dyDescent="0.55000000000000004">
      <c r="B12" s="9">
        <v>2006</v>
      </c>
      <c r="C12" s="16">
        <v>19026103.620544717</v>
      </c>
      <c r="D12" s="14"/>
      <c r="E12" s="14">
        <v>10397660.67348621</v>
      </c>
      <c r="F12" s="14">
        <v>1394822.372631799</v>
      </c>
      <c r="G12" s="14">
        <v>2652948.9206340746</v>
      </c>
      <c r="H12" s="14">
        <v>5199963.1334173651</v>
      </c>
      <c r="I12" s="14">
        <v>319560.13355674437</v>
      </c>
      <c r="J12" s="14">
        <v>830366.11324622657</v>
      </c>
      <c r="K12" s="14"/>
      <c r="L12" s="14">
        <v>8719536.1879157182</v>
      </c>
      <c r="M12" s="14">
        <v>2478422.6021791855</v>
      </c>
      <c r="N12" s="14">
        <v>358683.37135819782</v>
      </c>
      <c r="O12" s="14">
        <v>1136915.5488928286</v>
      </c>
      <c r="P12" s="14">
        <v>417268.49299240106</v>
      </c>
      <c r="Q12" s="14">
        <v>1656653.4746339221</v>
      </c>
      <c r="R12" s="14">
        <v>932649.46355054807</v>
      </c>
      <c r="S12" s="14">
        <v>817383.53451623628</v>
      </c>
      <c r="T12" s="14">
        <v>506532.90237297106</v>
      </c>
      <c r="U12" s="14">
        <v>312805.01551956229</v>
      </c>
      <c r="V12" s="14">
        <v>102221.78189986647</v>
      </c>
      <c r="W12" s="14"/>
      <c r="X12" s="14">
        <v>91093.240857211873</v>
      </c>
    </row>
    <row r="13" spans="2:24" x14ac:dyDescent="0.55000000000000004">
      <c r="B13" s="9">
        <v>2007</v>
      </c>
      <c r="C13" s="16">
        <v>20602353.053621918</v>
      </c>
      <c r="D13" s="14"/>
      <c r="E13" s="14">
        <v>11497268.937341904</v>
      </c>
      <c r="F13" s="14">
        <v>1448049.803340453</v>
      </c>
      <c r="G13" s="14">
        <v>2903247.5976808928</v>
      </c>
      <c r="H13" s="14">
        <v>5979155.8446503337</v>
      </c>
      <c r="I13" s="14">
        <v>352518.4285866103</v>
      </c>
      <c r="J13" s="14">
        <v>814297.26308361581</v>
      </c>
      <c r="K13" s="14"/>
      <c r="L13" s="14">
        <v>9220010.6013789549</v>
      </c>
      <c r="M13" s="14">
        <v>2665130.6066480568</v>
      </c>
      <c r="N13" s="14">
        <v>340806.6067254619</v>
      </c>
      <c r="O13" s="14">
        <v>1263899.1092374204</v>
      </c>
      <c r="P13" s="14">
        <v>463782.10493621853</v>
      </c>
      <c r="Q13" s="14">
        <v>1744717.3301487991</v>
      </c>
      <c r="R13" s="14">
        <v>956077.14435632364</v>
      </c>
      <c r="S13" s="14">
        <v>818247.89060197712</v>
      </c>
      <c r="T13" s="14">
        <v>539366.68994753389</v>
      </c>
      <c r="U13" s="14">
        <v>322941.45579530811</v>
      </c>
      <c r="V13" s="14">
        <v>105041.66298185445</v>
      </c>
      <c r="W13" s="14"/>
      <c r="X13" s="14">
        <v>114926.48509894199</v>
      </c>
    </row>
    <row r="14" spans="2:24" x14ac:dyDescent="0.55000000000000004">
      <c r="B14" s="9">
        <v>2008</v>
      </c>
      <c r="C14" s="16">
        <v>21819187.549115941</v>
      </c>
      <c r="D14" s="14"/>
      <c r="E14" s="14">
        <v>12433718.821348583</v>
      </c>
      <c r="F14" s="14">
        <v>1397256.5955142998</v>
      </c>
      <c r="G14" s="14">
        <v>3206426.713102336</v>
      </c>
      <c r="H14" s="14">
        <v>6713316.6663138457</v>
      </c>
      <c r="I14" s="14">
        <v>366096.38084118353</v>
      </c>
      <c r="J14" s="14">
        <v>750622.46557691693</v>
      </c>
      <c r="K14" s="14"/>
      <c r="L14" s="14">
        <v>9525952.8225317858</v>
      </c>
      <c r="M14" s="14">
        <v>2639499.228012695</v>
      </c>
      <c r="N14" s="14">
        <v>326160.424026769</v>
      </c>
      <c r="O14" s="14">
        <v>1337290.8500404793</v>
      </c>
      <c r="P14" s="14">
        <v>538966.03571580956</v>
      </c>
      <c r="Q14" s="14">
        <v>1827504.7545385845</v>
      </c>
      <c r="R14" s="14">
        <v>1020107.1892992408</v>
      </c>
      <c r="S14" s="14">
        <v>830640.53805289825</v>
      </c>
      <c r="T14" s="14">
        <v>578161.47996402695</v>
      </c>
      <c r="U14" s="14">
        <v>319552.3022559036</v>
      </c>
      <c r="V14" s="14">
        <v>108070.02062537977</v>
      </c>
      <c r="W14" s="14"/>
      <c r="X14" s="14">
        <v>140484.09476442533</v>
      </c>
    </row>
    <row r="15" spans="2:24" x14ac:dyDescent="0.55000000000000004">
      <c r="B15" s="9">
        <v>2009</v>
      </c>
      <c r="C15" s="16">
        <v>21270593.09615453</v>
      </c>
      <c r="D15" s="14"/>
      <c r="E15" s="14">
        <v>11740183.274819819</v>
      </c>
      <c r="F15" s="14">
        <v>1261962.3895795452</v>
      </c>
      <c r="G15" s="14">
        <v>2670091.6061783833</v>
      </c>
      <c r="H15" s="14">
        <v>6770755.9606664907</v>
      </c>
      <c r="I15" s="14">
        <v>351804.867153042</v>
      </c>
      <c r="J15" s="14">
        <v>685568.45124235889</v>
      </c>
      <c r="K15" s="14"/>
      <c r="L15" s="14">
        <v>9684521.2664357089</v>
      </c>
      <c r="M15" s="14">
        <v>2609272.2673353562</v>
      </c>
      <c r="N15" s="14">
        <v>326002.051937062</v>
      </c>
      <c r="O15" s="14">
        <v>1397355.4483003141</v>
      </c>
      <c r="P15" s="14">
        <v>554578.11482396733</v>
      </c>
      <c r="Q15" s="14">
        <v>1799605.9770570274</v>
      </c>
      <c r="R15" s="14">
        <v>1127355.8048481557</v>
      </c>
      <c r="S15" s="14">
        <v>853979.02999013336</v>
      </c>
      <c r="T15" s="14">
        <v>580369.06841073837</v>
      </c>
      <c r="U15" s="14">
        <v>333661.19420071883</v>
      </c>
      <c r="V15" s="14">
        <v>102342.30953223463</v>
      </c>
      <c r="W15" s="14"/>
      <c r="X15" s="14">
        <v>154111.44510099565</v>
      </c>
    </row>
    <row r="16" spans="2:24" x14ac:dyDescent="0.55000000000000004">
      <c r="B16" s="9">
        <v>2010</v>
      </c>
      <c r="C16" s="16">
        <v>21830802.626551572</v>
      </c>
      <c r="D16" s="14"/>
      <c r="E16" s="14">
        <v>11936345.344128415</v>
      </c>
      <c r="F16" s="14">
        <v>1366912.1733953345</v>
      </c>
      <c r="G16" s="14">
        <v>2645696.5525560016</v>
      </c>
      <c r="H16" s="14">
        <v>6881341.8002072666</v>
      </c>
      <c r="I16" s="14">
        <v>363703.94479227689</v>
      </c>
      <c r="J16" s="14">
        <v>678690.87317753676</v>
      </c>
      <c r="K16" s="14"/>
      <c r="L16" s="14">
        <v>10045555.538855001</v>
      </c>
      <c r="M16" s="14">
        <v>2911066.9581820555</v>
      </c>
      <c r="N16" s="14">
        <v>336715.98105846124</v>
      </c>
      <c r="O16" s="14">
        <v>1341895.5572178131</v>
      </c>
      <c r="P16" s="14">
        <v>548416.25888318999</v>
      </c>
      <c r="Q16" s="14">
        <v>1833201.6581705557</v>
      </c>
      <c r="R16" s="14">
        <v>1192167.9533102666</v>
      </c>
      <c r="S16" s="14">
        <v>860193.27399530588</v>
      </c>
      <c r="T16" s="14">
        <v>603865.23740941659</v>
      </c>
      <c r="U16" s="14">
        <v>311602.84413926676</v>
      </c>
      <c r="V16" s="14">
        <v>106429.81648867088</v>
      </c>
      <c r="W16" s="14"/>
      <c r="X16" s="14">
        <v>151098.2564318426</v>
      </c>
    </row>
    <row r="17" spans="2:24" x14ac:dyDescent="0.55000000000000004">
      <c r="B17" s="9">
        <v>2011</v>
      </c>
      <c r="C17" s="16">
        <v>23862446.52601688</v>
      </c>
      <c r="D17" s="14"/>
      <c r="E17" s="14">
        <v>12920406.645192685</v>
      </c>
      <c r="F17" s="14">
        <v>1422595.7252764392</v>
      </c>
      <c r="G17" s="14">
        <v>2427475.44375409</v>
      </c>
      <c r="H17" s="14">
        <v>7878601.2229879545</v>
      </c>
      <c r="I17" s="14">
        <v>361446.40922779241</v>
      </c>
      <c r="J17" s="14">
        <v>830287.84394640906</v>
      </c>
      <c r="K17" s="14"/>
      <c r="L17" s="14">
        <v>11111921.855647339</v>
      </c>
      <c r="M17" s="14">
        <v>3097892.6867102319</v>
      </c>
      <c r="N17" s="14">
        <v>378618.22092568269</v>
      </c>
      <c r="O17" s="14">
        <v>1603554.5922597388</v>
      </c>
      <c r="P17" s="14">
        <v>599224.93759782123</v>
      </c>
      <c r="Q17" s="14">
        <v>1936528.8499174016</v>
      </c>
      <c r="R17" s="14">
        <v>1498980.557156432</v>
      </c>
      <c r="S17" s="14">
        <v>870978.60638382938</v>
      </c>
      <c r="T17" s="14">
        <v>691304.2837426702</v>
      </c>
      <c r="U17" s="14">
        <v>323965.85131896893</v>
      </c>
      <c r="V17" s="14">
        <v>110873.26963456375</v>
      </c>
      <c r="W17" s="14"/>
      <c r="X17" s="14">
        <v>169881.97482314153</v>
      </c>
    </row>
    <row r="18" spans="2:24" x14ac:dyDescent="0.55000000000000004">
      <c r="B18" s="9">
        <v>2012</v>
      </c>
      <c r="C18" s="16">
        <v>23526232.886265624</v>
      </c>
      <c r="D18" s="14"/>
      <c r="E18" s="14">
        <v>12076944.48072009</v>
      </c>
      <c r="F18" s="14">
        <v>1301097.0338226871</v>
      </c>
      <c r="G18" s="14">
        <v>2311887.2481132103</v>
      </c>
      <c r="H18" s="14">
        <v>7266432.8506403565</v>
      </c>
      <c r="I18" s="14">
        <v>363301.99838566949</v>
      </c>
      <c r="J18" s="14">
        <v>834225.34975816682</v>
      </c>
      <c r="K18" s="14"/>
      <c r="L18" s="14">
        <v>11647212.896863304</v>
      </c>
      <c r="M18" s="14">
        <v>3236995.544741286</v>
      </c>
      <c r="N18" s="14">
        <v>405926.385830994</v>
      </c>
      <c r="O18" s="14">
        <v>1685759.5822098353</v>
      </c>
      <c r="P18" s="14">
        <v>693469.50277958647</v>
      </c>
      <c r="Q18" s="14">
        <v>1963694.9978908012</v>
      </c>
      <c r="R18" s="14">
        <v>1465981.3383357876</v>
      </c>
      <c r="S18" s="14">
        <v>955427.18200770137</v>
      </c>
      <c r="T18" s="14">
        <v>770166.17639945378</v>
      </c>
      <c r="U18" s="14">
        <v>354073.15282373584</v>
      </c>
      <c r="V18" s="14">
        <v>115719.03384412327</v>
      </c>
      <c r="W18" s="14"/>
      <c r="X18" s="14">
        <v>197924.49131776585</v>
      </c>
    </row>
    <row r="19" spans="2:24" x14ac:dyDescent="0.55000000000000004">
      <c r="B19" s="9">
        <v>2013</v>
      </c>
      <c r="C19" s="16">
        <v>24598777.148077715</v>
      </c>
      <c r="D19" s="14"/>
      <c r="E19" s="14">
        <v>12725214.267959215</v>
      </c>
      <c r="F19" s="14">
        <v>1453568.055814489</v>
      </c>
      <c r="G19" s="14">
        <v>2314581.0000396352</v>
      </c>
      <c r="H19" s="14">
        <v>7675519.6263191132</v>
      </c>
      <c r="I19" s="14">
        <v>396178.30738076248</v>
      </c>
      <c r="J19" s="14">
        <v>885367.27840521501</v>
      </c>
      <c r="K19" s="14"/>
      <c r="L19" s="14">
        <v>12086336.825843455</v>
      </c>
      <c r="M19" s="14">
        <v>3376850.9327200605</v>
      </c>
      <c r="N19" s="14">
        <v>449120.16606574738</v>
      </c>
      <c r="O19" s="14">
        <v>1782736.9419014547</v>
      </c>
      <c r="P19" s="14">
        <v>757491.72215642035</v>
      </c>
      <c r="Q19" s="14">
        <v>2021892.4985418511</v>
      </c>
      <c r="R19" s="14">
        <v>1445194.6705609579</v>
      </c>
      <c r="S19" s="14">
        <v>973877.32858793181</v>
      </c>
      <c r="T19" s="14">
        <v>812663.05879600416</v>
      </c>
      <c r="U19" s="14">
        <v>345489.4309384427</v>
      </c>
      <c r="V19" s="14">
        <v>121020.07557458493</v>
      </c>
      <c r="W19" s="14"/>
      <c r="X19" s="14">
        <v>212773.94572495177</v>
      </c>
    </row>
    <row r="20" spans="2:24" x14ac:dyDescent="0.55000000000000004">
      <c r="B20" s="9">
        <v>2014</v>
      </c>
      <c r="C20" s="16">
        <v>24266329.923215713</v>
      </c>
      <c r="D20" s="14"/>
      <c r="E20" s="14">
        <v>11860554.789860986</v>
      </c>
      <c r="F20" s="14">
        <v>1387576.3898406206</v>
      </c>
      <c r="G20" s="14">
        <v>2236971.5746991737</v>
      </c>
      <c r="H20" s="14">
        <v>6987048.8875641637</v>
      </c>
      <c r="I20" s="14">
        <v>392548.11704322876</v>
      </c>
      <c r="J20" s="14">
        <v>856409.82071379898</v>
      </c>
      <c r="K20" s="14"/>
      <c r="L20" s="14">
        <v>12621434.992981847</v>
      </c>
      <c r="M20" s="14">
        <v>3436963.1533815833</v>
      </c>
      <c r="N20" s="14">
        <v>465043.61110370362</v>
      </c>
      <c r="O20" s="14">
        <v>1842989.232835779</v>
      </c>
      <c r="P20" s="14">
        <v>773733.78041140246</v>
      </c>
      <c r="Q20" s="14">
        <v>2059081.9432359093</v>
      </c>
      <c r="R20" s="14">
        <v>1707680.996462564</v>
      </c>
      <c r="S20" s="14">
        <v>1006238.9060200014</v>
      </c>
      <c r="T20" s="14">
        <v>827281.76033769175</v>
      </c>
      <c r="U20" s="14">
        <v>375584.69262382569</v>
      </c>
      <c r="V20" s="14">
        <v>126836.91656938777</v>
      </c>
      <c r="W20" s="14"/>
      <c r="X20" s="14">
        <v>215659.85962712055</v>
      </c>
    </row>
    <row r="21" spans="2:24" x14ac:dyDescent="0.55000000000000004">
      <c r="B21" s="9">
        <v>2015</v>
      </c>
      <c r="C21" s="16">
        <v>25088203.435575608</v>
      </c>
      <c r="D21" s="14"/>
      <c r="E21" s="14">
        <v>11984479.252795253</v>
      </c>
      <c r="F21" s="14">
        <v>1347178.8006848341</v>
      </c>
      <c r="G21" s="14">
        <v>2449580.0193097549</v>
      </c>
      <c r="H21" s="14">
        <v>6916977.1374364812</v>
      </c>
      <c r="I21" s="14">
        <v>420521.54945212405</v>
      </c>
      <c r="J21" s="14">
        <v>850221.74591205805</v>
      </c>
      <c r="K21" s="14"/>
      <c r="L21" s="14">
        <v>13338412.870252319</v>
      </c>
      <c r="M21" s="14">
        <v>3676022.8892910741</v>
      </c>
      <c r="N21" s="14">
        <v>488412.49779485213</v>
      </c>
      <c r="O21" s="14">
        <v>1925538.81330712</v>
      </c>
      <c r="P21" s="14">
        <v>814683.35881117755</v>
      </c>
      <c r="Q21" s="14">
        <v>2157686.0125849647</v>
      </c>
      <c r="R21" s="14">
        <v>1866758.0832054925</v>
      </c>
      <c r="S21" s="14">
        <v>995509.37999818497</v>
      </c>
      <c r="T21" s="14">
        <v>896528.70358047565</v>
      </c>
      <c r="U21" s="14">
        <v>384034.40603252244</v>
      </c>
      <c r="V21" s="14">
        <v>133238.72564645222</v>
      </c>
      <c r="W21" s="14"/>
      <c r="X21" s="14">
        <v>234688.68747196248</v>
      </c>
    </row>
    <row r="22" spans="2:24" x14ac:dyDescent="0.55000000000000004">
      <c r="B22" s="9">
        <v>2016</v>
      </c>
      <c r="C22" s="16">
        <v>24481463.574223161</v>
      </c>
      <c r="D22" s="14"/>
      <c r="E22" s="14">
        <v>11162758.440238709</v>
      </c>
      <c r="F22" s="14">
        <v>1142649.0526283106</v>
      </c>
      <c r="G22" s="14">
        <v>2454071.5071540074</v>
      </c>
      <c r="H22" s="14">
        <v>6359091.2912701219</v>
      </c>
      <c r="I22" s="14">
        <v>413399.57110317075</v>
      </c>
      <c r="J22" s="14">
        <v>793547.01808309671</v>
      </c>
      <c r="K22" s="14"/>
      <c r="L22" s="14">
        <v>13555174.736840332</v>
      </c>
      <c r="M22" s="14">
        <v>3632370.9583962942</v>
      </c>
      <c r="N22" s="14">
        <v>493109.94230564032</v>
      </c>
      <c r="O22" s="14">
        <v>2175801.4717395129</v>
      </c>
      <c r="P22" s="14">
        <v>904038.99697157042</v>
      </c>
      <c r="Q22" s="14">
        <v>2197199.8344680276</v>
      </c>
      <c r="R22" s="14">
        <v>1645820.7130734001</v>
      </c>
      <c r="S22" s="14">
        <v>982405.37568650569</v>
      </c>
      <c r="T22" s="14">
        <v>1003532.9381152741</v>
      </c>
      <c r="U22" s="14">
        <v>380589.9375126533</v>
      </c>
      <c r="V22" s="14">
        <v>140304.56857145156</v>
      </c>
      <c r="W22" s="14"/>
      <c r="X22" s="14">
        <v>236469.60285587879</v>
      </c>
    </row>
    <row r="23" spans="2:24" x14ac:dyDescent="0.55000000000000004">
      <c r="B23" s="9">
        <v>2017</v>
      </c>
      <c r="C23" s="16">
        <v>24425678.011514198</v>
      </c>
      <c r="D23" s="14"/>
      <c r="E23" s="14">
        <v>10659591.930834182</v>
      </c>
      <c r="F23" s="14">
        <v>1239796.6670349194</v>
      </c>
      <c r="G23" s="14">
        <v>2369300.4547771499</v>
      </c>
      <c r="H23" s="14">
        <v>5767727.1762523809</v>
      </c>
      <c r="I23" s="14">
        <v>414894.89941380813</v>
      </c>
      <c r="J23" s="14">
        <v>867872.73335592472</v>
      </c>
      <c r="K23" s="14"/>
      <c r="L23" s="14">
        <v>14023056.655572481</v>
      </c>
      <c r="M23" s="14">
        <v>3774455.6758238422</v>
      </c>
      <c r="N23" s="14">
        <v>533314.6161730719</v>
      </c>
      <c r="O23" s="14">
        <v>2110999.1608237172</v>
      </c>
      <c r="P23" s="14">
        <v>986580.15061583661</v>
      </c>
      <c r="Q23" s="14">
        <v>2252203.6185297137</v>
      </c>
      <c r="R23" s="14">
        <v>1767050.8768853033</v>
      </c>
      <c r="S23" s="14">
        <v>986538.56123850017</v>
      </c>
      <c r="T23" s="14">
        <v>1062292.0779587394</v>
      </c>
      <c r="U23" s="14">
        <v>401497.0786109051</v>
      </c>
      <c r="V23" s="14">
        <v>148124.83891285502</v>
      </c>
      <c r="W23" s="14"/>
      <c r="X23" s="14">
        <v>256970.57489246561</v>
      </c>
    </row>
    <row r="24" spans="2:24" x14ac:dyDescent="0.55000000000000004">
      <c r="B24" s="9">
        <v>2018</v>
      </c>
      <c r="C24" s="16">
        <v>25439818.37182245</v>
      </c>
      <c r="D24" s="14"/>
      <c r="E24" s="14">
        <v>11591319.693543736</v>
      </c>
      <c r="F24" s="14">
        <v>1386805.1914349876</v>
      </c>
      <c r="G24" s="14">
        <v>2203367.7393904817</v>
      </c>
      <c r="H24" s="14">
        <v>6660363.0710486323</v>
      </c>
      <c r="I24" s="14">
        <v>431879.07222925196</v>
      </c>
      <c r="J24" s="14">
        <v>908904.61944038491</v>
      </c>
      <c r="K24" s="14"/>
      <c r="L24" s="14">
        <v>14063638.345131399</v>
      </c>
      <c r="M24" s="14">
        <v>3771737.1146454331</v>
      </c>
      <c r="N24" s="14">
        <v>581109.66908140143</v>
      </c>
      <c r="O24" s="14">
        <v>2171225.4053568738</v>
      </c>
      <c r="P24" s="14">
        <v>936228.47251647431</v>
      </c>
      <c r="Q24" s="14">
        <v>2338362.1733837379</v>
      </c>
      <c r="R24" s="14">
        <v>1560661.1573386036</v>
      </c>
      <c r="S24" s="14">
        <v>1059872.1126759506</v>
      </c>
      <c r="T24" s="14">
        <v>1096519.358509829</v>
      </c>
      <c r="U24" s="14">
        <v>391119.98553109181</v>
      </c>
      <c r="V24" s="14">
        <v>156802.89609200403</v>
      </c>
      <c r="W24" s="14"/>
      <c r="X24" s="14">
        <v>215139.66685268612</v>
      </c>
    </row>
    <row r="25" spans="2:24" x14ac:dyDescent="0.55000000000000004">
      <c r="B25" s="9">
        <v>2019</v>
      </c>
      <c r="C25" s="16">
        <v>24720383.673726786</v>
      </c>
      <c r="D25" s="14"/>
      <c r="E25" s="14">
        <v>11244713.833688363</v>
      </c>
      <c r="F25" s="14">
        <v>1374319.0056087347</v>
      </c>
      <c r="G25" s="14">
        <v>2008641.6576900557</v>
      </c>
      <c r="H25" s="14">
        <v>6513017.5884360243</v>
      </c>
      <c r="I25" s="14">
        <v>424917.26815331366</v>
      </c>
      <c r="J25" s="14">
        <v>923818.31380023528</v>
      </c>
      <c r="K25" s="14"/>
      <c r="L25" s="14">
        <v>13627797.55093264</v>
      </c>
      <c r="M25" s="14">
        <v>3541823.0433170926</v>
      </c>
      <c r="N25" s="14">
        <v>515376.87771206722</v>
      </c>
      <c r="O25" s="14">
        <v>1950272.5978223421</v>
      </c>
      <c r="P25" s="14">
        <v>936077.10749261093</v>
      </c>
      <c r="Q25" s="14">
        <v>2335535.8037195178</v>
      </c>
      <c r="R25" s="14">
        <v>1671686.1450589993</v>
      </c>
      <c r="S25" s="14">
        <v>1048569.92400961</v>
      </c>
      <c r="T25" s="14">
        <v>1025165.4934950355</v>
      </c>
      <c r="U25" s="14">
        <v>455178.23037053685</v>
      </c>
      <c r="V25" s="14">
        <v>148112.32793482725</v>
      </c>
      <c r="W25" s="14"/>
      <c r="X25" s="14">
        <v>152127.71089421425</v>
      </c>
    </row>
    <row r="26" spans="2:24" x14ac:dyDescent="0.55000000000000004">
      <c r="B26" s="9">
        <v>2020</v>
      </c>
      <c r="C26" s="16">
        <v>22141678.053786073</v>
      </c>
      <c r="D26" s="14"/>
      <c r="E26" s="14">
        <v>9705809.4037735462</v>
      </c>
      <c r="F26" s="14">
        <v>1307415.9442389631</v>
      </c>
      <c r="G26" s="14">
        <v>1559904.8393708123</v>
      </c>
      <c r="H26" s="14">
        <v>5665514.9667759426</v>
      </c>
      <c r="I26" s="14">
        <v>419568.50741625746</v>
      </c>
      <c r="J26" s="14">
        <v>753405.14597157086</v>
      </c>
      <c r="K26" s="14"/>
      <c r="L26" s="14">
        <v>12626977.36998021</v>
      </c>
      <c r="M26" s="14">
        <v>3379836.7543447418</v>
      </c>
      <c r="N26" s="14">
        <v>337065.84882567753</v>
      </c>
      <c r="O26" s="14">
        <v>1814381.6480742146</v>
      </c>
      <c r="P26" s="14">
        <v>947533.99244832492</v>
      </c>
      <c r="Q26" s="14">
        <v>2237352.0698528579</v>
      </c>
      <c r="R26" s="14">
        <v>1490407.6357188611</v>
      </c>
      <c r="S26" s="14">
        <v>1052674.9116223913</v>
      </c>
      <c r="T26" s="14">
        <v>967734.10613618977</v>
      </c>
      <c r="U26" s="14">
        <v>254047.90707493771</v>
      </c>
      <c r="V26" s="14">
        <v>145942.49588201364</v>
      </c>
      <c r="W26" s="14"/>
      <c r="X26" s="14">
        <v>191108.71996768302</v>
      </c>
    </row>
    <row r="27" spans="2:24" x14ac:dyDescent="0.55000000000000004">
      <c r="B27" s="9">
        <v>2021</v>
      </c>
      <c r="C27" s="16">
        <v>23290588.568464749</v>
      </c>
      <c r="D27" s="14"/>
      <c r="E27" s="14">
        <v>9953261.8269945569</v>
      </c>
      <c r="F27" s="14">
        <v>1326865.7363309728</v>
      </c>
      <c r="G27" s="14">
        <v>1551635.8470781224</v>
      </c>
      <c r="H27" s="14">
        <v>5757660.5057102423</v>
      </c>
      <c r="I27" s="14">
        <v>481078.86729796755</v>
      </c>
      <c r="J27" s="14">
        <v>836020.870577252</v>
      </c>
      <c r="K27" s="14"/>
      <c r="L27" s="14">
        <v>13435187.993171722</v>
      </c>
      <c r="M27" s="14">
        <v>3793843.5704778335</v>
      </c>
      <c r="N27" s="14">
        <v>458970.69625277584</v>
      </c>
      <c r="O27" s="14">
        <v>1929878.237576551</v>
      </c>
      <c r="P27" s="14">
        <v>708679.36373337288</v>
      </c>
      <c r="Q27" s="14">
        <v>2422198.3759877128</v>
      </c>
      <c r="R27" s="14">
        <v>1532438.8071385019</v>
      </c>
      <c r="S27" s="14">
        <v>1082654.5171025535</v>
      </c>
      <c r="T27" s="14">
        <v>1067086.2790756659</v>
      </c>
      <c r="U27" s="14">
        <v>285635.48536686011</v>
      </c>
      <c r="V27" s="14">
        <v>153802.66045989518</v>
      </c>
      <c r="W27" s="14"/>
      <c r="X27" s="14">
        <v>97861.251701528294</v>
      </c>
    </row>
    <row r="28" spans="2:24" x14ac:dyDescent="0.55000000000000004">
      <c r="B28" s="9">
        <v>2022</v>
      </c>
      <c r="C28" s="16">
        <v>24088429.646073218</v>
      </c>
      <c r="D28" s="14"/>
      <c r="E28" s="14">
        <v>10194804.822924275</v>
      </c>
      <c r="F28" s="14">
        <v>1218128.9885534309</v>
      </c>
      <c r="G28" s="14">
        <v>1668429.8276895422</v>
      </c>
      <c r="H28" s="14">
        <v>5875482.1869339459</v>
      </c>
      <c r="I28" s="14">
        <v>484719.55696241977</v>
      </c>
      <c r="J28" s="14">
        <v>948044.26278493518</v>
      </c>
      <c r="K28" s="14"/>
      <c r="L28" s="14">
        <v>13951650.974276833</v>
      </c>
      <c r="M28" s="14">
        <v>4079233.9302766137</v>
      </c>
      <c r="N28" s="14">
        <v>666471.23655510356</v>
      </c>
      <c r="O28" s="14">
        <v>1987415.7479397007</v>
      </c>
      <c r="P28" s="14">
        <v>468449.23880480725</v>
      </c>
      <c r="Q28" s="14">
        <v>2576012.0505972663</v>
      </c>
      <c r="R28" s="14">
        <v>1536008.8554243271</v>
      </c>
      <c r="S28" s="14">
        <v>1095559.5190213132</v>
      </c>
      <c r="T28" s="14">
        <v>1057222.7032418165</v>
      </c>
      <c r="U28" s="14">
        <v>321994.94503309159</v>
      </c>
      <c r="V28" s="14">
        <v>163282.74738279445</v>
      </c>
      <c r="W28" s="14"/>
      <c r="X28" s="14">
        <v>58026.151127889781</v>
      </c>
    </row>
    <row r="29" spans="2:24" x14ac:dyDescent="0.55000000000000004">
      <c r="B29" s="9" t="s">
        <v>53</v>
      </c>
      <c r="C29" s="16">
        <v>24619441.269350268</v>
      </c>
      <c r="D29" s="14"/>
      <c r="E29" s="14">
        <v>10448863.513192894</v>
      </c>
      <c r="F29" s="14">
        <v>1144538.5567179872</v>
      </c>
      <c r="G29" s="14">
        <v>1445820.407219656</v>
      </c>
      <c r="H29" s="14">
        <v>6362842.1512368275</v>
      </c>
      <c r="I29" s="14">
        <v>506249.16881493555</v>
      </c>
      <c r="J29" s="14">
        <v>989413.22920348949</v>
      </c>
      <c r="K29" s="14"/>
      <c r="L29" s="14">
        <v>14188061.172217811</v>
      </c>
      <c r="M29" s="14">
        <v>4175085.3290492627</v>
      </c>
      <c r="N29" s="14">
        <v>708485.27280018548</v>
      </c>
      <c r="O29" s="14">
        <v>2057441.9382832935</v>
      </c>
      <c r="P29" s="14">
        <v>400832.88992910669</v>
      </c>
      <c r="Q29" s="14">
        <v>2679230.5940901064</v>
      </c>
      <c r="R29" s="14">
        <v>1548675.4454903996</v>
      </c>
      <c r="S29" s="14">
        <v>1119357.2649149233</v>
      </c>
      <c r="T29" s="14">
        <v>1001272.3328992355</v>
      </c>
      <c r="U29" s="14">
        <v>322320.5138140386</v>
      </c>
      <c r="V29" s="14">
        <v>175359.59094725718</v>
      </c>
      <c r="W29" s="14"/>
      <c r="X29" s="14">
        <v>17483.41606043759</v>
      </c>
    </row>
    <row r="30" spans="2:24" x14ac:dyDescent="0.55000000000000004">
      <c r="B30" s="26" t="s">
        <v>52</v>
      </c>
      <c r="C30" s="27">
        <v>24248366.056151923</v>
      </c>
      <c r="D30" s="28"/>
      <c r="E30" s="28">
        <v>10493456.387312599</v>
      </c>
      <c r="F30" s="28">
        <v>1277802.2653735133</v>
      </c>
      <c r="G30" s="28">
        <v>1436430.4925744424</v>
      </c>
      <c r="H30" s="28">
        <v>6078371.0351095702</v>
      </c>
      <c r="I30" s="28">
        <v>648405.12667320576</v>
      </c>
      <c r="J30" s="28">
        <v>1052447.4675818691</v>
      </c>
      <c r="K30" s="28"/>
      <c r="L30" s="28">
        <v>13785031.74696161</v>
      </c>
      <c r="M30" s="28">
        <v>3861222.5683976514</v>
      </c>
      <c r="N30" s="28">
        <v>681413.34731020126</v>
      </c>
      <c r="O30" s="28">
        <v>2026162.2458910579</v>
      </c>
      <c r="P30" s="28">
        <v>395535.288234798</v>
      </c>
      <c r="Q30" s="28">
        <v>2725955.7972437786</v>
      </c>
      <c r="R30" s="28">
        <v>1508035.0648394371</v>
      </c>
      <c r="S30" s="28">
        <v>1120520.1904247103</v>
      </c>
      <c r="T30" s="28">
        <v>965549.38689157343</v>
      </c>
      <c r="U30" s="28">
        <v>338566.24659563496</v>
      </c>
      <c r="V30" s="28">
        <v>162071.61113276615</v>
      </c>
      <c r="W30" s="28"/>
      <c r="X30" s="28">
        <v>30122.078122283336</v>
      </c>
    </row>
    <row r="31" spans="2:24" ht="7" customHeight="1" x14ac:dyDescent="0.55000000000000004">
      <c r="B31" s="9"/>
      <c r="C31" s="16"/>
      <c r="D31" s="14"/>
      <c r="E31" s="14"/>
      <c r="F31" s="14"/>
      <c r="G31" s="15"/>
      <c r="H31" s="15"/>
      <c r="I31" s="15"/>
      <c r="J31" s="15"/>
      <c r="K31" s="14"/>
      <c r="L31" s="14"/>
      <c r="M31" s="15"/>
      <c r="N31" s="15"/>
      <c r="O31" s="15"/>
      <c r="P31" s="15"/>
      <c r="Q31" s="15"/>
      <c r="R31" s="15"/>
      <c r="S31" s="15"/>
      <c r="T31" s="15"/>
      <c r="U31" s="15"/>
      <c r="V31" s="15"/>
      <c r="W31" s="14"/>
      <c r="X31" s="15"/>
    </row>
    <row r="32" spans="2:24" x14ac:dyDescent="0.55000000000000004">
      <c r="B32" s="13" t="s">
        <v>54</v>
      </c>
      <c r="F32" s="33">
        <f>+F30/$E$30</f>
        <v>0.12177134189250315</v>
      </c>
      <c r="G32" s="33">
        <f t="shared" ref="G32:J32" si="0">+G30/$E$30</f>
        <v>0.1368882129544273</v>
      </c>
      <c r="H32" s="33">
        <f>+H30/$E$30</f>
        <v>0.57925347099729618</v>
      </c>
      <c r="I32" s="33">
        <f t="shared" si="0"/>
        <v>6.1791377668198796E-2</v>
      </c>
      <c r="J32" s="33">
        <f t="shared" si="0"/>
        <v>0.10029559648757483</v>
      </c>
    </row>
    <row r="33" spans="2:24" x14ac:dyDescent="0.55000000000000004">
      <c r="B33" s="13" t="s">
        <v>55</v>
      </c>
    </row>
    <row r="34" spans="2:24" x14ac:dyDescent="0.55000000000000004">
      <c r="B34" s="30" t="s">
        <v>56</v>
      </c>
      <c r="L34" s="2" t="s">
        <v>47</v>
      </c>
    </row>
    <row r="35" spans="2:24" x14ac:dyDescent="0.55000000000000004">
      <c r="B35" s="2">
        <v>2004</v>
      </c>
      <c r="E35" s="41">
        <f>+E10/$C$10</f>
        <v>0.53936357026142423</v>
      </c>
      <c r="F35" s="33">
        <f t="shared" ref="F35:X35" si="1">+F10/$C$10</f>
        <v>8.0241734482773039E-2</v>
      </c>
      <c r="G35" s="33">
        <f t="shared" si="1"/>
        <v>0.15827617506423536</v>
      </c>
      <c r="H35" s="33">
        <f t="shared" si="1"/>
        <v>0.24439979264783471</v>
      </c>
      <c r="I35" s="33">
        <f t="shared" si="1"/>
        <v>1.8160958469557561E-2</v>
      </c>
      <c r="J35" s="33">
        <f t="shared" si="1"/>
        <v>3.8284909597023666E-2</v>
      </c>
      <c r="K35" s="33">
        <f t="shared" si="1"/>
        <v>0</v>
      </c>
      <c r="L35" s="41">
        <f t="shared" si="1"/>
        <v>0.46361003294557523</v>
      </c>
      <c r="M35" s="33">
        <f t="shared" si="1"/>
        <v>0.12997048731695524</v>
      </c>
      <c r="N35" s="33">
        <f t="shared" si="1"/>
        <v>1.6025503262539129E-2</v>
      </c>
      <c r="O35" s="33">
        <f t="shared" si="1"/>
        <v>5.9879702578132889E-2</v>
      </c>
      <c r="P35" s="33">
        <f t="shared" si="1"/>
        <v>1.9001826019323251E-2</v>
      </c>
      <c r="Q35" s="33">
        <f t="shared" si="1"/>
        <v>9.1499343243257342E-2</v>
      </c>
      <c r="R35" s="33">
        <f t="shared" si="1"/>
        <v>4.8844998422002434E-2</v>
      </c>
      <c r="S35" s="33">
        <f t="shared" si="1"/>
        <v>4.6632764852367233E-2</v>
      </c>
      <c r="T35" s="33">
        <f t="shared" si="1"/>
        <v>2.8356628912428072E-2</v>
      </c>
      <c r="U35" s="33">
        <f t="shared" si="1"/>
        <v>1.7466021462314699E-2</v>
      </c>
      <c r="V35" s="33">
        <f t="shared" si="1"/>
        <v>5.9327568762548889E-3</v>
      </c>
      <c r="W35" s="33">
        <f t="shared" si="1"/>
        <v>0</v>
      </c>
      <c r="X35" s="33">
        <f t="shared" si="1"/>
        <v>2.9736032069994089E-3</v>
      </c>
    </row>
    <row r="36" spans="2:24" x14ac:dyDescent="0.55000000000000004">
      <c r="B36" s="2">
        <v>2023</v>
      </c>
      <c r="E36" s="41">
        <f>+E29/$C$29</f>
        <v>0.42441513594384872</v>
      </c>
      <c r="F36" s="33">
        <f t="shared" ref="F36:X36" si="2">+F29/$C$29</f>
        <v>4.6489217370780433E-2</v>
      </c>
      <c r="G36" s="33">
        <f t="shared" si="2"/>
        <v>5.872677577860453E-2</v>
      </c>
      <c r="H36" s="33">
        <f>+H29/$C$29</f>
        <v>0.25844786977997691</v>
      </c>
      <c r="I36" s="33">
        <f t="shared" si="2"/>
        <v>2.056298367116826E-2</v>
      </c>
      <c r="J36" s="33">
        <f t="shared" si="2"/>
        <v>4.0188289343318681E-2</v>
      </c>
      <c r="K36" s="33">
        <f t="shared" si="2"/>
        <v>0</v>
      </c>
      <c r="L36" s="41">
        <f t="shared" si="2"/>
        <v>0.57629501080030998</v>
      </c>
      <c r="M36" s="33">
        <f t="shared" si="2"/>
        <v>0.16958489363635534</v>
      </c>
      <c r="N36" s="33">
        <f t="shared" si="2"/>
        <v>2.8777471635077569E-2</v>
      </c>
      <c r="O36" s="33">
        <f t="shared" si="2"/>
        <v>8.3569806307695768E-2</v>
      </c>
      <c r="P36" s="33">
        <f t="shared" si="2"/>
        <v>1.6281152993838234E-2</v>
      </c>
      <c r="Q36" s="33">
        <f t="shared" si="2"/>
        <v>0.1088258082211471</v>
      </c>
      <c r="R36" s="33">
        <f t="shared" si="2"/>
        <v>6.2904573200790223E-2</v>
      </c>
      <c r="S36" s="33">
        <f t="shared" si="2"/>
        <v>4.54663959538536E-2</v>
      </c>
      <c r="T36" s="33">
        <f t="shared" si="2"/>
        <v>4.0669986046586677E-2</v>
      </c>
      <c r="U36" s="33">
        <f t="shared" si="2"/>
        <v>1.3092113272907959E-2</v>
      </c>
      <c r="V36" s="33">
        <f t="shared" si="2"/>
        <v>7.1228095320574709E-3</v>
      </c>
      <c r="W36" s="33">
        <f t="shared" si="2"/>
        <v>0</v>
      </c>
      <c r="X36" s="33">
        <f t="shared" si="2"/>
        <v>7.1014674415878791E-4</v>
      </c>
    </row>
    <row r="37" spans="2:24" x14ac:dyDescent="0.55000000000000004">
      <c r="B37" s="2">
        <v>2024</v>
      </c>
      <c r="E37" s="41">
        <f>+E30/$C$30</f>
        <v>0.43274900927398197</v>
      </c>
      <c r="F37" s="33">
        <f t="shared" ref="F37:X37" si="3">+F30/$C$30</f>
        <v>5.2696427561944072E-2</v>
      </c>
      <c r="G37" s="33">
        <f t="shared" si="3"/>
        <v>5.9238238537314282E-2</v>
      </c>
      <c r="H37" s="33">
        <f t="shared" si="3"/>
        <v>0.25067136569259518</v>
      </c>
      <c r="I37" s="33">
        <f t="shared" si="3"/>
        <v>2.6740157467587487E-2</v>
      </c>
      <c r="J37" s="33">
        <f t="shared" si="3"/>
        <v>4.3402820014541071E-2</v>
      </c>
      <c r="K37" s="33">
        <f t="shared" si="3"/>
        <v>0</v>
      </c>
      <c r="L37" s="41">
        <f t="shared" si="3"/>
        <v>0.56849322197791075</v>
      </c>
      <c r="M37" s="33">
        <f t="shared" si="3"/>
        <v>0.15923640213349721</v>
      </c>
      <c r="N37" s="33">
        <f t="shared" si="3"/>
        <v>2.810141292540095E-2</v>
      </c>
      <c r="O37" s="33">
        <f t="shared" si="3"/>
        <v>8.3558712417945005E-2</v>
      </c>
      <c r="P37" s="33">
        <f t="shared" si="3"/>
        <v>1.6311832612509118E-2</v>
      </c>
      <c r="Q37" s="33">
        <f t="shared" si="3"/>
        <v>0.11241812297501963</v>
      </c>
      <c r="R37" s="33">
        <f t="shared" si="3"/>
        <v>6.2191203372106867E-2</v>
      </c>
      <c r="S37" s="33">
        <f t="shared" si="3"/>
        <v>4.6210131760215205E-2</v>
      </c>
      <c r="T37" s="33">
        <f t="shared" si="3"/>
        <v>3.9819152542305385E-2</v>
      </c>
      <c r="U37" s="33">
        <f t="shared" si="3"/>
        <v>1.396243548169874E-2</v>
      </c>
      <c r="V37" s="33">
        <f t="shared" si="3"/>
        <v>6.6838157572125497E-3</v>
      </c>
      <c r="W37" s="33">
        <f t="shared" si="3"/>
        <v>0</v>
      </c>
      <c r="X37" s="33">
        <f t="shared" si="3"/>
        <v>1.2422312518925878E-3</v>
      </c>
    </row>
    <row r="38" spans="2:24" x14ac:dyDescent="0.55000000000000004">
      <c r="L38" s="11"/>
      <c r="M38" s="11"/>
      <c r="N38" s="11"/>
      <c r="O38" s="11"/>
      <c r="P38" s="12"/>
      <c r="Q38" s="10"/>
    </row>
    <row r="39" spans="2:24" x14ac:dyDescent="0.55000000000000004">
      <c r="L39" s="11"/>
      <c r="M39" s="11"/>
      <c r="N39" s="11"/>
      <c r="O39" s="11"/>
      <c r="P39" s="12"/>
      <c r="Q39" s="10"/>
    </row>
    <row r="40" spans="2:24" x14ac:dyDescent="0.55000000000000004">
      <c r="L40" s="11"/>
      <c r="M40" s="11"/>
      <c r="N40" s="11"/>
      <c r="O40" s="11"/>
      <c r="P40" s="12"/>
      <c r="Q40" s="10"/>
    </row>
    <row r="41" spans="2:24" x14ac:dyDescent="0.55000000000000004">
      <c r="L41" s="11"/>
      <c r="M41" s="11"/>
      <c r="N41" s="11"/>
      <c r="O41" s="11"/>
      <c r="P41" s="12"/>
      <c r="Q41" s="10"/>
    </row>
    <row r="42" spans="2:24" x14ac:dyDescent="0.55000000000000004">
      <c r="L42" s="11"/>
      <c r="M42" s="11"/>
      <c r="N42" s="11"/>
      <c r="O42" s="11"/>
      <c r="P42" s="12"/>
      <c r="Q42" s="10"/>
    </row>
    <row r="43" spans="2:24" x14ac:dyDescent="0.55000000000000004">
      <c r="L43" s="11"/>
      <c r="M43" s="11"/>
      <c r="N43" s="11"/>
      <c r="O43" s="11"/>
      <c r="P43" s="12"/>
      <c r="Q43" s="10"/>
    </row>
    <row r="44" spans="2:24" x14ac:dyDescent="0.55000000000000004">
      <c r="L44" s="11"/>
      <c r="M44" s="11"/>
      <c r="N44" s="11"/>
      <c r="O44" s="11"/>
      <c r="P44" s="12"/>
      <c r="Q44" s="10"/>
    </row>
    <row r="45" spans="2:24" x14ac:dyDescent="0.55000000000000004">
      <c r="L45" s="11"/>
      <c r="M45" s="11"/>
      <c r="N45" s="11"/>
      <c r="O45" s="11"/>
      <c r="P45" s="12"/>
      <c r="Q45" s="10"/>
    </row>
    <row r="46" spans="2:24" x14ac:dyDescent="0.55000000000000004">
      <c r="L46" s="11"/>
      <c r="M46" s="11"/>
      <c r="N46" s="11"/>
      <c r="O46" s="11"/>
      <c r="P46" s="12"/>
      <c r="Q46" s="10"/>
    </row>
    <row r="47" spans="2:24" x14ac:dyDescent="0.55000000000000004">
      <c r="L47" s="11"/>
      <c r="M47" s="11"/>
      <c r="N47" s="11"/>
      <c r="O47" s="11"/>
      <c r="P47" s="12"/>
      <c r="Q47" s="10"/>
    </row>
    <row r="48" spans="2:24" x14ac:dyDescent="0.55000000000000004">
      <c r="L48" s="11"/>
      <c r="M48" s="11"/>
      <c r="N48" s="11"/>
      <c r="O48" s="11"/>
      <c r="P48" s="12"/>
      <c r="Q48" s="10"/>
    </row>
    <row r="49" spans="12:17" x14ac:dyDescent="0.55000000000000004">
      <c r="L49" s="11"/>
      <c r="M49" s="11"/>
      <c r="N49" s="11"/>
      <c r="O49" s="11"/>
      <c r="P49" s="12"/>
      <c r="Q49" s="10"/>
    </row>
    <row r="50" spans="12:17" x14ac:dyDescent="0.55000000000000004">
      <c r="L50" s="11"/>
      <c r="M50" s="11"/>
      <c r="N50" s="11"/>
      <c r="O50" s="11"/>
      <c r="P50" s="12"/>
      <c r="Q50" s="10"/>
    </row>
    <row r="51" spans="12:17" x14ac:dyDescent="0.55000000000000004">
      <c r="L51" s="11"/>
      <c r="M51" s="11"/>
      <c r="N51" s="11"/>
      <c r="O51" s="11"/>
      <c r="P51" s="12"/>
      <c r="Q51" s="10"/>
    </row>
    <row r="52" spans="12:17" x14ac:dyDescent="0.55000000000000004">
      <c r="L52" s="11"/>
      <c r="M52" s="11"/>
      <c r="N52" s="11"/>
      <c r="O52" s="11"/>
      <c r="P52" s="12"/>
      <c r="Q52" s="10"/>
    </row>
    <row r="53" spans="12:17" x14ac:dyDescent="0.55000000000000004">
      <c r="L53" s="11"/>
      <c r="M53" s="11"/>
      <c r="N53" s="11"/>
      <c r="O53" s="11"/>
      <c r="P53" s="12"/>
      <c r="Q53" s="10"/>
    </row>
    <row r="54" spans="12:17" x14ac:dyDescent="0.55000000000000004">
      <c r="L54" s="11"/>
      <c r="M54" s="11"/>
      <c r="N54" s="11"/>
      <c r="O54" s="11"/>
      <c r="P54" s="12"/>
      <c r="Q54" s="10"/>
    </row>
  </sheetData>
  <mergeCells count="3">
    <mergeCell ref="L7:V7"/>
    <mergeCell ref="B7:B9"/>
    <mergeCell ref="E7:J7"/>
  </mergeCells>
  <hyperlinks>
    <hyperlink ref="H2" location="Contenido!B7" display="Volver al Indice" xr:uid="{00000000-0004-0000-0200-000000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A780-BCEC-48A0-A954-22A0C8418BCD}">
  <sheetPr>
    <tabColor theme="4" tint="-0.499984740745262"/>
  </sheetPr>
  <dimension ref="A1:U33"/>
  <sheetViews>
    <sheetView workbookViewId="0">
      <selection activeCell="A32" sqref="A32"/>
    </sheetView>
  </sheetViews>
  <sheetFormatPr baseColWidth="10" defaultRowHeight="14.5" x14ac:dyDescent="0.35"/>
  <cols>
    <col min="1" max="1" width="20.54296875" bestFit="1" customWidth="1"/>
  </cols>
  <sheetData>
    <row r="1" spans="1:21" ht="18.5" x14ac:dyDescent="0.45">
      <c r="A1" s="109" t="s">
        <v>115</v>
      </c>
    </row>
    <row r="2" spans="1:21" ht="18.5" x14ac:dyDescent="0.45">
      <c r="A2" s="109" t="s">
        <v>113</v>
      </c>
    </row>
    <row r="3" spans="1:21" x14ac:dyDescent="0.35">
      <c r="A3" t="s">
        <v>114</v>
      </c>
    </row>
    <row r="4" spans="1:21" ht="15" x14ac:dyDescent="0.35">
      <c r="A4" s="104" t="s">
        <v>84</v>
      </c>
      <c r="B4" s="105">
        <v>2004</v>
      </c>
      <c r="C4" s="105">
        <v>2005</v>
      </c>
      <c r="D4" s="105">
        <v>2006</v>
      </c>
      <c r="E4" s="105">
        <v>2007</v>
      </c>
      <c r="F4" s="105">
        <v>2008</v>
      </c>
      <c r="G4" s="105">
        <v>2009</v>
      </c>
      <c r="H4" s="105">
        <v>2010</v>
      </c>
      <c r="I4" s="105">
        <v>2011</v>
      </c>
      <c r="J4" s="105">
        <v>2012</v>
      </c>
      <c r="K4" s="105">
        <v>2013</v>
      </c>
      <c r="L4" s="105">
        <v>2014</v>
      </c>
      <c r="M4" s="105">
        <v>2015</v>
      </c>
      <c r="N4" s="105">
        <v>2016</v>
      </c>
      <c r="O4" s="105">
        <v>2017</v>
      </c>
      <c r="P4" s="105">
        <v>2018</v>
      </c>
      <c r="Q4" s="105">
        <v>2019</v>
      </c>
      <c r="R4" s="106">
        <v>2020</v>
      </c>
      <c r="S4" s="106">
        <v>2021</v>
      </c>
      <c r="T4" s="106" t="s">
        <v>85</v>
      </c>
      <c r="U4" s="106" t="s">
        <v>86</v>
      </c>
    </row>
    <row r="5" spans="1:21" x14ac:dyDescent="0.35">
      <c r="A5" t="s">
        <v>87</v>
      </c>
      <c r="B5" s="107">
        <v>85706.938999791906</v>
      </c>
      <c r="C5" s="107">
        <v>93498.593664345433</v>
      </c>
      <c r="D5" s="107">
        <v>101670.21287460957</v>
      </c>
      <c r="E5" s="107">
        <v>112133.3030762875</v>
      </c>
      <c r="F5" s="107">
        <v>117261.87111475741</v>
      </c>
      <c r="G5" s="107">
        <v>114087.17856570991</v>
      </c>
      <c r="H5" s="107">
        <v>120846.76538438481</v>
      </c>
      <c r="I5" s="107">
        <v>126825.75798664686</v>
      </c>
      <c r="J5" s="107">
        <v>124949.91986471321</v>
      </c>
      <c r="K5" s="107">
        <v>125041.89657672442</v>
      </c>
      <c r="L5" s="107">
        <v>122464.18037186573</v>
      </c>
      <c r="M5" s="107">
        <v>124247.15235341591</v>
      </c>
      <c r="N5" s="107">
        <v>123199.88143168148</v>
      </c>
      <c r="O5" s="107">
        <v>125973.65212723707</v>
      </c>
      <c r="P5" s="107">
        <v>124075.62718506565</v>
      </c>
      <c r="Q5" s="107">
        <v>118237.39023474113</v>
      </c>
      <c r="R5" s="107">
        <v>103834.72485234472</v>
      </c>
      <c r="S5" s="107">
        <v>113402.66448713229</v>
      </c>
      <c r="T5" s="107">
        <v>119077.26182746656</v>
      </c>
      <c r="U5" s="107">
        <v>119523.87812615675</v>
      </c>
    </row>
    <row r="6" spans="1:21" x14ac:dyDescent="0.35">
      <c r="A6" t="s">
        <v>88</v>
      </c>
      <c r="B6" s="107">
        <v>131865.78663682152</v>
      </c>
      <c r="C6" s="107">
        <v>144239.0016154417</v>
      </c>
      <c r="D6" s="107">
        <v>154667.80398207775</v>
      </c>
      <c r="E6" s="107">
        <v>165764.35419873722</v>
      </c>
      <c r="F6" s="107">
        <v>173660.630630806</v>
      </c>
      <c r="G6" s="107">
        <v>162677.7779995673</v>
      </c>
      <c r="H6" s="107">
        <v>182196.42174832977</v>
      </c>
      <c r="I6" s="107">
        <v>193596.88391749249</v>
      </c>
      <c r="J6" s="107">
        <v>192649.04101426221</v>
      </c>
      <c r="K6" s="107">
        <v>196324.76102530025</v>
      </c>
      <c r="L6" s="107">
        <v>189466.13556855402</v>
      </c>
      <c r="M6" s="107">
        <v>195435.2920808515</v>
      </c>
      <c r="N6" s="107">
        <v>191324.3440633321</v>
      </c>
      <c r="O6" s="107">
        <v>196195.45456828893</v>
      </c>
      <c r="P6" s="107">
        <v>189876.09387481917</v>
      </c>
      <c r="Q6" s="107">
        <v>185100.1487119738</v>
      </c>
      <c r="R6" s="107">
        <v>167866.00713725376</v>
      </c>
      <c r="S6" s="107">
        <v>186661.14159037368</v>
      </c>
      <c r="T6" s="107">
        <v>196714.60262107573</v>
      </c>
      <c r="U6" s="107">
        <v>193076.17530722095</v>
      </c>
    </row>
    <row r="7" spans="1:21" x14ac:dyDescent="0.35">
      <c r="A7" t="s">
        <v>89</v>
      </c>
      <c r="B7" s="107">
        <v>3857.9592162461195</v>
      </c>
      <c r="C7" s="107">
        <v>4349.6118807242492</v>
      </c>
      <c r="D7" s="107">
        <v>4585.2407315048176</v>
      </c>
      <c r="E7" s="107">
        <v>4733.5821409631717</v>
      </c>
      <c r="F7" s="107">
        <v>4554.0306004627973</v>
      </c>
      <c r="G7" s="107">
        <v>4155.2544378241464</v>
      </c>
      <c r="H7" s="107">
        <v>4255.8600550071687</v>
      </c>
      <c r="I7" s="107">
        <v>4227.8941596452569</v>
      </c>
      <c r="J7" s="107">
        <v>4321.4966167303519</v>
      </c>
      <c r="K7" s="107">
        <v>4132.6767699378343</v>
      </c>
      <c r="L7" s="107">
        <v>4257.0024757713036</v>
      </c>
      <c r="M7" s="107">
        <v>3848.4470530930353</v>
      </c>
      <c r="N7" s="107">
        <v>3850.066279897927</v>
      </c>
      <c r="O7" s="107">
        <v>3789.7918508061712</v>
      </c>
      <c r="P7" s="107">
        <v>3615.6886267962072</v>
      </c>
      <c r="Q7" s="107">
        <v>3268.2447781911756</v>
      </c>
      <c r="R7" s="107">
        <v>2943.7234292764938</v>
      </c>
      <c r="S7" s="107">
        <v>3427.6514462765399</v>
      </c>
      <c r="T7" s="107">
        <v>3815.2975631602244</v>
      </c>
      <c r="U7" s="107">
        <v>4091.1576029414364</v>
      </c>
    </row>
    <row r="8" spans="1:21" x14ac:dyDescent="0.35">
      <c r="A8" t="s">
        <v>90</v>
      </c>
      <c r="B8" s="107">
        <v>32365.857410813114</v>
      </c>
      <c r="C8" s="107">
        <v>37646.150210479682</v>
      </c>
      <c r="D8" s="107">
        <v>39981.301460689734</v>
      </c>
      <c r="E8" s="107">
        <v>45313.502862748406</v>
      </c>
      <c r="F8" s="107">
        <v>46362.132311057183</v>
      </c>
      <c r="G8" s="107">
        <v>42126.604082334663</v>
      </c>
      <c r="H8" s="107">
        <v>47510.275775765083</v>
      </c>
      <c r="I8" s="107">
        <v>49640.755413214327</v>
      </c>
      <c r="J8" s="107">
        <v>47356.028112759974</v>
      </c>
      <c r="K8" s="107">
        <v>50887.616175434843</v>
      </c>
      <c r="L8" s="107">
        <v>50214.052656694512</v>
      </c>
      <c r="M8" s="107">
        <v>52202.43245788799</v>
      </c>
      <c r="N8" s="107">
        <v>51381.020535971613</v>
      </c>
      <c r="O8" s="107">
        <v>52454.129468005573</v>
      </c>
      <c r="P8" s="107">
        <v>49000.602286634436</v>
      </c>
      <c r="Q8" s="107">
        <v>50159.298512028348</v>
      </c>
      <c r="R8" s="107">
        <v>44623.412794029697</v>
      </c>
      <c r="S8" s="107">
        <v>50042.177020723073</v>
      </c>
      <c r="T8" s="107">
        <v>51617.31156502651</v>
      </c>
      <c r="U8" s="107">
        <v>47892.307092713003</v>
      </c>
    </row>
    <row r="9" spans="1:21" x14ac:dyDescent="0.35">
      <c r="A9" t="s">
        <v>91</v>
      </c>
      <c r="B9" s="107">
        <v>4777.1031576938212</v>
      </c>
      <c r="C9" s="107">
        <v>5418.7952073038105</v>
      </c>
      <c r="D9" s="107">
        <v>5701.3212764751634</v>
      </c>
      <c r="E9" s="107">
        <v>6082.0507987056826</v>
      </c>
      <c r="F9" s="107">
        <v>6338.2548902981544</v>
      </c>
      <c r="G9" s="107">
        <v>6140.4811000415866</v>
      </c>
      <c r="H9" s="107">
        <v>6489.8285652830909</v>
      </c>
      <c r="I9" s="107">
        <v>7120.2759845995597</v>
      </c>
      <c r="J9" s="107">
        <v>7156.2016705385313</v>
      </c>
      <c r="K9" s="107">
        <v>7340.9990613429627</v>
      </c>
      <c r="L9" s="107">
        <v>7367.1669912315419</v>
      </c>
      <c r="M9" s="107">
        <v>7568.6870955076483</v>
      </c>
      <c r="N9" s="107">
        <v>7413.7432671312226</v>
      </c>
      <c r="O9" s="107">
        <v>7769.9566131324009</v>
      </c>
      <c r="P9" s="107">
        <v>7861.2561814608762</v>
      </c>
      <c r="Q9" s="107">
        <v>7578.9388718558657</v>
      </c>
      <c r="R9" s="107">
        <v>6917.2728895052851</v>
      </c>
      <c r="S9" s="107">
        <v>7557.4076042754041</v>
      </c>
      <c r="T9" s="107">
        <v>7705.7653341382857</v>
      </c>
      <c r="U9" s="107">
        <v>7868.3268377822578</v>
      </c>
    </row>
    <row r="10" spans="1:21" x14ac:dyDescent="0.35">
      <c r="A10" t="s">
        <v>92</v>
      </c>
      <c r="B10" s="107">
        <v>5596.916710129125</v>
      </c>
      <c r="C10" s="107">
        <v>6253.3364266922508</v>
      </c>
      <c r="D10" s="107">
        <v>6855.5331776583835</v>
      </c>
      <c r="E10" s="107">
        <v>7470.8879188539786</v>
      </c>
      <c r="F10" s="107">
        <v>7888.9325006787794</v>
      </c>
      <c r="G10" s="107">
        <v>7512.6510766896226</v>
      </c>
      <c r="H10" s="107">
        <v>8460.0523725421863</v>
      </c>
      <c r="I10" s="107">
        <v>9350.0284508232362</v>
      </c>
      <c r="J10" s="107">
        <v>8518.8628523274911</v>
      </c>
      <c r="K10" s="107">
        <v>8938.5957592088089</v>
      </c>
      <c r="L10" s="107">
        <v>9649.5906418378399</v>
      </c>
      <c r="M10" s="107">
        <v>9540.6107171350704</v>
      </c>
      <c r="N10" s="107">
        <v>9426.6529656532912</v>
      </c>
      <c r="O10" s="107">
        <v>9798.3583896830714</v>
      </c>
      <c r="P10" s="107">
        <v>9672.0486318204003</v>
      </c>
      <c r="Q10" s="107">
        <v>9147.186554047601</v>
      </c>
      <c r="R10" s="107">
        <v>8556.2971232747568</v>
      </c>
      <c r="S10" s="107">
        <v>9150.9198239212074</v>
      </c>
      <c r="T10" s="107">
        <v>9866.3612430016728</v>
      </c>
      <c r="U10" s="107">
        <v>9606.2519335229681</v>
      </c>
    </row>
    <row r="11" spans="1:21" x14ac:dyDescent="0.35">
      <c r="A11" t="s">
        <v>93</v>
      </c>
      <c r="B11" s="107">
        <v>9546.8409442262073</v>
      </c>
      <c r="C11" s="107">
        <v>9965.7352186943845</v>
      </c>
      <c r="D11" s="107">
        <v>10999.404473771659</v>
      </c>
      <c r="E11" s="107">
        <v>11203.244950465973</v>
      </c>
      <c r="F11" s="107">
        <v>11325.995937831009</v>
      </c>
      <c r="G11" s="107">
        <v>10718.518591546503</v>
      </c>
      <c r="H11" s="107">
        <v>11457.598807030285</v>
      </c>
      <c r="I11" s="107">
        <v>11920.210440099163</v>
      </c>
      <c r="J11" s="107">
        <v>11497.369459587617</v>
      </c>
      <c r="K11" s="107">
        <v>11855.440090330543</v>
      </c>
      <c r="L11" s="107">
        <v>12167.04082914522</v>
      </c>
      <c r="M11" s="107">
        <v>12269.628168660678</v>
      </c>
      <c r="N11" s="107">
        <v>11798.809136270185</v>
      </c>
      <c r="O11" s="107">
        <v>12125.937102034897</v>
      </c>
      <c r="P11" s="107">
        <v>12073.819150825177</v>
      </c>
      <c r="Q11" s="107">
        <v>12216.790158133994</v>
      </c>
      <c r="R11" s="107">
        <v>10964.930711966907</v>
      </c>
      <c r="S11" s="107">
        <v>11392.283613433845</v>
      </c>
      <c r="T11" s="107">
        <v>11544.865430082469</v>
      </c>
      <c r="U11" s="107">
        <v>11292.645543028051</v>
      </c>
    </row>
    <row r="12" spans="1:21" x14ac:dyDescent="0.35">
      <c r="A12" t="s">
        <v>94</v>
      </c>
      <c r="B12" s="107">
        <v>10433.913892555716</v>
      </c>
      <c r="C12" s="107">
        <v>11702.554933756868</v>
      </c>
      <c r="D12" s="107">
        <v>12454.632353175994</v>
      </c>
      <c r="E12" s="107">
        <v>13762.562241180151</v>
      </c>
      <c r="F12" s="107">
        <v>14098.567804192558</v>
      </c>
      <c r="G12" s="107">
        <v>13007.234724898888</v>
      </c>
      <c r="H12" s="107">
        <v>14942.729641507203</v>
      </c>
      <c r="I12" s="107">
        <v>15639.2199524935</v>
      </c>
      <c r="J12" s="107">
        <v>15577.671328383898</v>
      </c>
      <c r="K12" s="107">
        <v>16092.820881713356</v>
      </c>
      <c r="L12" s="107">
        <v>15862.120160313898</v>
      </c>
      <c r="M12" s="107">
        <v>16422.062249012954</v>
      </c>
      <c r="N12" s="107">
        <v>15653.693300263756</v>
      </c>
      <c r="O12" s="107">
        <v>16435.788032926186</v>
      </c>
      <c r="P12" s="107">
        <v>15785.994972939883</v>
      </c>
      <c r="Q12" s="107">
        <v>16031.456099459878</v>
      </c>
      <c r="R12" s="107">
        <v>14945.622284618335</v>
      </c>
      <c r="S12" s="107">
        <v>15947.948134551418</v>
      </c>
      <c r="T12" s="107">
        <v>16840.817500836438</v>
      </c>
      <c r="U12" s="107">
        <v>16133.860537533668</v>
      </c>
    </row>
    <row r="13" spans="1:21" x14ac:dyDescent="0.35">
      <c r="A13" t="s">
        <v>95</v>
      </c>
      <c r="B13" s="107">
        <v>2263.4084682685507</v>
      </c>
      <c r="C13" s="107">
        <v>2557.01038144831</v>
      </c>
      <c r="D13" s="107">
        <v>2733.8165074355275</v>
      </c>
      <c r="E13" s="107">
        <v>2959.8668582085033</v>
      </c>
      <c r="F13" s="107">
        <v>2946.2029591916316</v>
      </c>
      <c r="G13" s="107">
        <v>2943.6176800262078</v>
      </c>
      <c r="H13" s="107">
        <v>3096.9126955545053</v>
      </c>
      <c r="I13" s="107">
        <v>3368.905924318246</v>
      </c>
      <c r="J13" s="107">
        <v>3371.4789992429178</v>
      </c>
      <c r="K13" s="107">
        <v>3455.8571955098714</v>
      </c>
      <c r="L13" s="107">
        <v>3413.8001462090333</v>
      </c>
      <c r="M13" s="107">
        <v>3616.8067250985232</v>
      </c>
      <c r="N13" s="107">
        <v>3602.642404630687</v>
      </c>
      <c r="O13" s="107">
        <v>3694.7479877173105</v>
      </c>
      <c r="P13" s="107">
        <v>3675.2379741978652</v>
      </c>
      <c r="Q13" s="107">
        <v>3463.4394379270466</v>
      </c>
      <c r="R13" s="107">
        <v>3211.2396642174003</v>
      </c>
      <c r="S13" s="107">
        <v>3594.9870381839464</v>
      </c>
      <c r="T13" s="107">
        <v>3880.4603246431357</v>
      </c>
      <c r="U13" s="107">
        <v>3796.3607385805281</v>
      </c>
    </row>
    <row r="14" spans="1:21" x14ac:dyDescent="0.35">
      <c r="A14" t="s">
        <v>96</v>
      </c>
      <c r="B14" s="107">
        <v>3654.7864904487606</v>
      </c>
      <c r="C14" s="107">
        <v>3854.7523644643684</v>
      </c>
      <c r="D14" s="107">
        <v>4095.1880896974053</v>
      </c>
      <c r="E14" s="107">
        <v>4428.6526592550908</v>
      </c>
      <c r="F14" s="107">
        <v>4636.7519735281712</v>
      </c>
      <c r="G14" s="107">
        <v>4578.5937410899405</v>
      </c>
      <c r="H14" s="107">
        <v>5056.4493909478506</v>
      </c>
      <c r="I14" s="107">
        <v>5312.880927942062</v>
      </c>
      <c r="J14" s="107">
        <v>5440.968730835395</v>
      </c>
      <c r="K14" s="107">
        <v>5461.9901115487373</v>
      </c>
      <c r="L14" s="107">
        <v>5507.3817082190362</v>
      </c>
      <c r="M14" s="107">
        <v>5765.1069145877391</v>
      </c>
      <c r="N14" s="107">
        <v>5554.7100986151618</v>
      </c>
      <c r="O14" s="107">
        <v>5722.258991950398</v>
      </c>
      <c r="P14" s="107">
        <v>5656.3562207105806</v>
      </c>
      <c r="Q14" s="107">
        <v>5731.2106929523306</v>
      </c>
      <c r="R14" s="107">
        <v>5324.0459721771904</v>
      </c>
      <c r="S14" s="107">
        <v>5996.4113261456805</v>
      </c>
      <c r="T14" s="107">
        <v>6600.8523581207646</v>
      </c>
      <c r="U14" s="107">
        <v>6832.0488422443204</v>
      </c>
    </row>
    <row r="15" spans="1:21" x14ac:dyDescent="0.35">
      <c r="A15" t="s">
        <v>97</v>
      </c>
      <c r="B15" s="107">
        <v>3826.1281849945249</v>
      </c>
      <c r="C15" s="107">
        <v>4607.3358428545789</v>
      </c>
      <c r="D15" s="107">
        <v>4615.9538971740658</v>
      </c>
      <c r="E15" s="107">
        <v>5170.1940010204989</v>
      </c>
      <c r="F15" s="107">
        <v>5578.6797307835359</v>
      </c>
      <c r="G15" s="107">
        <v>5164.5370062968223</v>
      </c>
      <c r="H15" s="107">
        <v>5514.9605750011269</v>
      </c>
      <c r="I15" s="107">
        <v>5896.9154964776835</v>
      </c>
      <c r="J15" s="107">
        <v>5900.3228265416692</v>
      </c>
      <c r="K15" s="107">
        <v>5955.2736208468368</v>
      </c>
      <c r="L15" s="107">
        <v>5675.1904541771728</v>
      </c>
      <c r="M15" s="107">
        <v>5982.804425242457</v>
      </c>
      <c r="N15" s="107">
        <v>6190.1684002682496</v>
      </c>
      <c r="O15" s="107">
        <v>6008.9860248077503</v>
      </c>
      <c r="P15" s="107">
        <v>5907.9746207635744</v>
      </c>
      <c r="Q15" s="107">
        <v>6048.1760320362309</v>
      </c>
      <c r="R15" s="107">
        <v>5434.2452915851572</v>
      </c>
      <c r="S15" s="107">
        <v>5867.068700907239</v>
      </c>
      <c r="T15" s="107">
        <v>6427.5503253339684</v>
      </c>
      <c r="U15" s="107">
        <v>6122.8365129485137</v>
      </c>
    </row>
    <row r="16" spans="1:21" x14ac:dyDescent="0.35">
      <c r="A16" t="s">
        <v>98</v>
      </c>
      <c r="B16" s="107">
        <v>2520.3505146233074</v>
      </c>
      <c r="C16" s="107">
        <v>2718.3751966487857</v>
      </c>
      <c r="D16" s="107">
        <v>2851.1011398673704</v>
      </c>
      <c r="E16" s="107">
        <v>3127.9344123661945</v>
      </c>
      <c r="F16" s="107">
        <v>3082.2283512992658</v>
      </c>
      <c r="G16" s="107">
        <v>2970.5202133126927</v>
      </c>
      <c r="H16" s="107">
        <v>3280.832568772541</v>
      </c>
      <c r="I16" s="107">
        <v>3458.6401294511402</v>
      </c>
      <c r="J16" s="107">
        <v>3331.5085871245874</v>
      </c>
      <c r="K16" s="107">
        <v>3487.6156658274449</v>
      </c>
      <c r="L16" s="107">
        <v>3364.3764356159686</v>
      </c>
      <c r="M16" s="107">
        <v>3439.1663354921361</v>
      </c>
      <c r="N16" s="107">
        <v>3389.2148486478363</v>
      </c>
      <c r="O16" s="107">
        <v>3499.0943789010453</v>
      </c>
      <c r="P16" s="107">
        <v>3374.5425834154394</v>
      </c>
      <c r="Q16" s="107">
        <v>3290.807290642299</v>
      </c>
      <c r="R16" s="107">
        <v>2906.7002825319305</v>
      </c>
      <c r="S16" s="107">
        <v>3212.7015155388967</v>
      </c>
      <c r="T16" s="107">
        <v>3474.2849981924578</v>
      </c>
      <c r="U16" s="107">
        <v>3455.5028602245611</v>
      </c>
    </row>
    <row r="17" spans="1:21" x14ac:dyDescent="0.35">
      <c r="A17" t="s">
        <v>99</v>
      </c>
      <c r="B17" s="107">
        <v>16294.445001773262</v>
      </c>
      <c r="C17" s="107">
        <v>16879.176813893773</v>
      </c>
      <c r="D17" s="107">
        <v>18534.740315125353</v>
      </c>
      <c r="E17" s="107">
        <v>19720.403913322643</v>
      </c>
      <c r="F17" s="107">
        <v>20453.001146504892</v>
      </c>
      <c r="G17" s="107">
        <v>19270.77310493062</v>
      </c>
      <c r="H17" s="107">
        <v>20134.09120689597</v>
      </c>
      <c r="I17" s="107">
        <v>21275.282191201852</v>
      </c>
      <c r="J17" s="107">
        <v>21433.737142222246</v>
      </c>
      <c r="K17" s="107">
        <v>21570.804240408404</v>
      </c>
      <c r="L17" s="107">
        <v>21024.730745659108</v>
      </c>
      <c r="M17" s="107">
        <v>21772.883567946777</v>
      </c>
      <c r="N17" s="107">
        <v>20724.678632978648</v>
      </c>
      <c r="O17" s="107">
        <v>20972.775038466487</v>
      </c>
      <c r="P17" s="107">
        <v>20971.269957329041</v>
      </c>
      <c r="Q17" s="107">
        <v>20673.898433275896</v>
      </c>
      <c r="R17" s="107">
        <v>17878.813938401345</v>
      </c>
      <c r="S17" s="107">
        <v>19083.221534106331</v>
      </c>
      <c r="T17" s="107">
        <v>19749.188883446899</v>
      </c>
      <c r="U17" s="107">
        <v>19617.11122276905</v>
      </c>
    </row>
    <row r="18" spans="1:21" x14ac:dyDescent="0.35">
      <c r="A18" t="s">
        <v>100</v>
      </c>
      <c r="B18" s="107">
        <v>5385.6709022094692</v>
      </c>
      <c r="C18" s="107">
        <v>5744.0058238441079</v>
      </c>
      <c r="D18" s="107">
        <v>6067.0084081542564</v>
      </c>
      <c r="E18" s="107">
        <v>6351.3654356380102</v>
      </c>
      <c r="F18" s="107">
        <v>6295.8578769698497</v>
      </c>
      <c r="G18" s="107">
        <v>5977.0417953519591</v>
      </c>
      <c r="H18" s="107">
        <v>6459.0042060575524</v>
      </c>
      <c r="I18" s="107">
        <v>6879.9447486311064</v>
      </c>
      <c r="J18" s="107">
        <v>6960.3940954763048</v>
      </c>
      <c r="K18" s="107">
        <v>7262.9560883494159</v>
      </c>
      <c r="L18" s="107">
        <v>7326.8103749040129</v>
      </c>
      <c r="M18" s="107">
        <v>7540.4045162825641</v>
      </c>
      <c r="N18" s="107">
        <v>7356.6933631689953</v>
      </c>
      <c r="O18" s="107">
        <v>7534.8787625223504</v>
      </c>
      <c r="P18" s="107">
        <v>7423.1995360671954</v>
      </c>
      <c r="Q18" s="107">
        <v>7243.1548803472469</v>
      </c>
      <c r="R18" s="107">
        <v>6921.4791697847231</v>
      </c>
      <c r="S18" s="107">
        <v>7781.6609171011805</v>
      </c>
      <c r="T18" s="107">
        <v>8045.4651202734822</v>
      </c>
      <c r="U18" s="107">
        <v>7912.896406932422</v>
      </c>
    </row>
    <row r="19" spans="1:21" x14ac:dyDescent="0.35">
      <c r="A19" t="s">
        <v>101</v>
      </c>
      <c r="B19" s="107">
        <v>13372.499426450642</v>
      </c>
      <c r="C19" s="107">
        <v>13195.536661528769</v>
      </c>
      <c r="D19" s="107">
        <v>13627.673292895272</v>
      </c>
      <c r="E19" s="107">
        <v>13948.422328293023</v>
      </c>
      <c r="F19" s="107">
        <v>14017.211070629251</v>
      </c>
      <c r="G19" s="107">
        <v>13328.126561642335</v>
      </c>
      <c r="H19" s="107">
        <v>13369.566242342966</v>
      </c>
      <c r="I19" s="107">
        <v>13371.852453331598</v>
      </c>
      <c r="J19" s="107">
        <v>12835.655718244197</v>
      </c>
      <c r="K19" s="107">
        <v>12814.847213461569</v>
      </c>
      <c r="L19" s="107">
        <v>13271.451739399619</v>
      </c>
      <c r="M19" s="107">
        <v>13970.798763275314</v>
      </c>
      <c r="N19" s="107">
        <v>13716.591105893363</v>
      </c>
      <c r="O19" s="107">
        <v>13625.865209217494</v>
      </c>
      <c r="P19" s="107">
        <v>14449.933857180366</v>
      </c>
      <c r="Q19" s="107">
        <v>15780.527112802425</v>
      </c>
      <c r="R19" s="107">
        <v>14829.658797542181</v>
      </c>
      <c r="S19" s="107">
        <v>17377.608554791124</v>
      </c>
      <c r="T19" s="107">
        <v>20651.422870712202</v>
      </c>
      <c r="U19" s="107">
        <v>23045.151424966341</v>
      </c>
    </row>
    <row r="20" spans="1:21" x14ac:dyDescent="0.35">
      <c r="A20" t="s">
        <v>102</v>
      </c>
      <c r="B20" s="107">
        <v>5843.6891110924898</v>
      </c>
      <c r="C20" s="107">
        <v>6406.6514966842815</v>
      </c>
      <c r="D20" s="107">
        <v>7019.0250063061221</v>
      </c>
      <c r="E20" s="107">
        <v>7358.5582528118512</v>
      </c>
      <c r="F20" s="107">
        <v>7499.8218230073553</v>
      </c>
      <c r="G20" s="107">
        <v>7266.7113132347567</v>
      </c>
      <c r="H20" s="107">
        <v>7694.1134191076726</v>
      </c>
      <c r="I20" s="107">
        <v>8275.0511505925115</v>
      </c>
      <c r="J20" s="107">
        <v>8429.2976495912899</v>
      </c>
      <c r="K20" s="107">
        <v>8704.8725064263017</v>
      </c>
      <c r="L20" s="107">
        <v>8527.5970070258736</v>
      </c>
      <c r="M20" s="107">
        <v>8787.3169420893864</v>
      </c>
      <c r="N20" s="107">
        <v>8532.3155570815688</v>
      </c>
      <c r="O20" s="107">
        <v>8631.8275529078783</v>
      </c>
      <c r="P20" s="107">
        <v>8678.6380819608239</v>
      </c>
      <c r="Q20" s="107">
        <v>8538.3979446082321</v>
      </c>
      <c r="R20" s="107">
        <v>7727.1462881831912</v>
      </c>
      <c r="S20" s="107">
        <v>8232.6174536585877</v>
      </c>
      <c r="T20" s="107">
        <v>8504.3726365328203</v>
      </c>
      <c r="U20" s="107">
        <v>8497.8289784612989</v>
      </c>
    </row>
    <row r="21" spans="1:21" x14ac:dyDescent="0.35">
      <c r="A21" t="s">
        <v>103</v>
      </c>
      <c r="B21" s="107">
        <v>7264.3663441389845</v>
      </c>
      <c r="C21" s="107">
        <v>7804.9490547670539</v>
      </c>
      <c r="D21" s="107">
        <v>8573.354092507001</v>
      </c>
      <c r="E21" s="107">
        <v>9204.3836645352239</v>
      </c>
      <c r="F21" s="107">
        <v>9590.5599345352493</v>
      </c>
      <c r="G21" s="107">
        <v>9179.5150620518216</v>
      </c>
      <c r="H21" s="107">
        <v>9908.6259282681058</v>
      </c>
      <c r="I21" s="107">
        <v>10451.406826012595</v>
      </c>
      <c r="J21" s="107">
        <v>9919.3499497453176</v>
      </c>
      <c r="K21" s="107">
        <v>9502.6294330639939</v>
      </c>
      <c r="L21" s="107">
        <v>10020.663796645293</v>
      </c>
      <c r="M21" s="107">
        <v>10794.893994495771</v>
      </c>
      <c r="N21" s="107">
        <v>10431.205682104226</v>
      </c>
      <c r="O21" s="107">
        <v>10819.74634329615</v>
      </c>
      <c r="P21" s="107">
        <v>10709.291413273038</v>
      </c>
      <c r="Q21" s="107">
        <v>10816.216451222188</v>
      </c>
      <c r="R21" s="107">
        <v>9911.7360568179065</v>
      </c>
      <c r="S21" s="107">
        <v>10724.001507887913</v>
      </c>
      <c r="T21" s="107">
        <v>11152.573495717008</v>
      </c>
      <c r="U21" s="107">
        <v>11613.851165717639</v>
      </c>
    </row>
    <row r="22" spans="1:21" x14ac:dyDescent="0.35">
      <c r="A22" t="s">
        <v>104</v>
      </c>
      <c r="B22" s="107">
        <v>4791.3816878307098</v>
      </c>
      <c r="C22" s="107">
        <v>5256.174604553602</v>
      </c>
      <c r="D22" s="107">
        <v>5878.5641397855306</v>
      </c>
      <c r="E22" s="107">
        <v>6263.1848136420222</v>
      </c>
      <c r="F22" s="107">
        <v>6694.7333664507059</v>
      </c>
      <c r="G22" s="107">
        <v>6762.1702704212803</v>
      </c>
      <c r="H22" s="107">
        <v>7877.720926916837</v>
      </c>
      <c r="I22" s="107">
        <v>8291.9496357046646</v>
      </c>
      <c r="J22" s="107">
        <v>8364.7951543613544</v>
      </c>
      <c r="K22" s="107">
        <v>8571.7744214799859</v>
      </c>
      <c r="L22" s="107">
        <v>8160.6307794729437</v>
      </c>
      <c r="M22" s="107">
        <v>7890.6458551004735</v>
      </c>
      <c r="N22" s="107">
        <v>7514.0646169663951</v>
      </c>
      <c r="O22" s="107">
        <v>7687.3031282860611</v>
      </c>
      <c r="P22" s="107">
        <v>7573.8320724359373</v>
      </c>
      <c r="Q22" s="107">
        <v>7342.3449842586451</v>
      </c>
      <c r="R22" s="107">
        <v>6599.1622866131165</v>
      </c>
      <c r="S22" s="107">
        <v>7362.784520395343</v>
      </c>
      <c r="T22" s="107">
        <v>7844.6871345435593</v>
      </c>
      <c r="U22" s="107">
        <v>7740.4699128990505</v>
      </c>
    </row>
    <row r="23" spans="1:21" x14ac:dyDescent="0.35">
      <c r="A23" t="s">
        <v>105</v>
      </c>
      <c r="B23" s="107">
        <v>4486.51860352124</v>
      </c>
      <c r="C23" s="107">
        <v>4784.6516713059937</v>
      </c>
      <c r="D23" s="107">
        <v>4948.9822419418088</v>
      </c>
      <c r="E23" s="107">
        <v>5283.4836116846063</v>
      </c>
      <c r="F23" s="107">
        <v>5472.0665788517499</v>
      </c>
      <c r="G23" s="107">
        <v>5191.3723896126812</v>
      </c>
      <c r="H23" s="107">
        <v>5558.1624839006026</v>
      </c>
      <c r="I23" s="107">
        <v>5904.0102063644918</v>
      </c>
      <c r="J23" s="107">
        <v>5819.0264747311558</v>
      </c>
      <c r="K23" s="107">
        <v>6228.9311548738069</v>
      </c>
      <c r="L23" s="107">
        <v>6085.0161105933621</v>
      </c>
      <c r="M23" s="107">
        <v>6427.0806716914858</v>
      </c>
      <c r="N23" s="107">
        <v>6225.777924572265</v>
      </c>
      <c r="O23" s="107">
        <v>6310.8502713278713</v>
      </c>
      <c r="P23" s="107">
        <v>5962.7723252384403</v>
      </c>
      <c r="Q23" s="107">
        <v>5815.6242029069781</v>
      </c>
      <c r="R23" s="107">
        <v>5071.6802835505841</v>
      </c>
      <c r="S23" s="107">
        <v>5970.131135435292</v>
      </c>
      <c r="T23" s="107">
        <v>6234.9389491601851</v>
      </c>
      <c r="U23" s="107">
        <v>6074.7365494684736</v>
      </c>
    </row>
    <row r="24" spans="1:21" x14ac:dyDescent="0.35">
      <c r="A24" t="s">
        <v>106</v>
      </c>
      <c r="B24" s="107">
        <v>7427.5847902996084</v>
      </c>
      <c r="C24" s="107">
        <v>7584.3181161781513</v>
      </c>
      <c r="D24" s="107">
        <v>8245.5817795773091</v>
      </c>
      <c r="E24" s="107">
        <v>8248.9600144438373</v>
      </c>
      <c r="F24" s="107">
        <v>8251.8041145295047</v>
      </c>
      <c r="G24" s="107">
        <v>8433.2164452330107</v>
      </c>
      <c r="H24" s="107">
        <v>8619.3436467351621</v>
      </c>
      <c r="I24" s="107">
        <v>8599.2075697366527</v>
      </c>
      <c r="J24" s="107">
        <v>9216.2996129796138</v>
      </c>
      <c r="K24" s="107">
        <v>9318.3898947037269</v>
      </c>
      <c r="L24" s="107">
        <v>9435.8805594424248</v>
      </c>
      <c r="M24" s="107">
        <v>10311.903672418026</v>
      </c>
      <c r="N24" s="107">
        <v>9534.3961774798663</v>
      </c>
      <c r="O24" s="107">
        <v>9315.9616493431695</v>
      </c>
      <c r="P24" s="107">
        <v>9190.0808010505989</v>
      </c>
      <c r="Q24" s="107">
        <v>8994.2510738714045</v>
      </c>
      <c r="R24" s="107">
        <v>7784.1249374189465</v>
      </c>
      <c r="S24" s="107">
        <v>8274.1304901896838</v>
      </c>
      <c r="T24" s="107">
        <v>8406.634534487177</v>
      </c>
      <c r="U24" s="107">
        <v>8409.2272680548358</v>
      </c>
    </row>
    <row r="25" spans="1:21" x14ac:dyDescent="0.35">
      <c r="A25" t="s">
        <v>107</v>
      </c>
      <c r="B25" s="107">
        <v>34938.599901033202</v>
      </c>
      <c r="C25" s="107">
        <v>38666.086515539871</v>
      </c>
      <c r="D25" s="107">
        <v>40611.595042114277</v>
      </c>
      <c r="E25" s="107">
        <v>43483.683536063458</v>
      </c>
      <c r="F25" s="107">
        <v>44717.878085507626</v>
      </c>
      <c r="G25" s="107">
        <v>40018.58859935213</v>
      </c>
      <c r="H25" s="107">
        <v>46302.525981900624</v>
      </c>
      <c r="I25" s="107">
        <v>47618.046518803763</v>
      </c>
      <c r="J25" s="107">
        <v>45913.251551900074</v>
      </c>
      <c r="K25" s="107">
        <v>47923.844310985849</v>
      </c>
      <c r="L25" s="107">
        <v>46266.564395494126</v>
      </c>
      <c r="M25" s="107">
        <v>47172.408281072872</v>
      </c>
      <c r="N25" s="107">
        <v>44649.2214865059</v>
      </c>
      <c r="O25" s="107">
        <v>47253.467791678449</v>
      </c>
      <c r="P25" s="107">
        <v>45126.702036917282</v>
      </c>
      <c r="Q25" s="107">
        <v>45613.288964178486</v>
      </c>
      <c r="R25" s="107">
        <v>42071.147486561698</v>
      </c>
      <c r="S25" s="107">
        <v>47392.068402296289</v>
      </c>
      <c r="T25" s="107">
        <v>48243.694011723477</v>
      </c>
      <c r="U25" s="107">
        <v>46447.585854689758</v>
      </c>
    </row>
    <row r="26" spans="1:21" x14ac:dyDescent="0.35">
      <c r="A26" t="s">
        <v>108</v>
      </c>
      <c r="B26" s="107">
        <v>5165.689413779487</v>
      </c>
      <c r="C26" s="107">
        <v>5201.6340409161257</v>
      </c>
      <c r="D26" s="107">
        <v>6406.163190091369</v>
      </c>
      <c r="E26" s="107">
        <v>7162.0984669539375</v>
      </c>
      <c r="F26" s="107">
        <v>7454.6697173194361</v>
      </c>
      <c r="G26" s="107">
        <v>6372.6192035752147</v>
      </c>
      <c r="H26" s="107">
        <v>8384.7926554170735</v>
      </c>
      <c r="I26" s="107">
        <v>8883.7664336612397</v>
      </c>
      <c r="J26" s="107">
        <v>8174.4772181341068</v>
      </c>
      <c r="K26" s="107">
        <v>9182.8487723989747</v>
      </c>
      <c r="L26" s="107">
        <v>10629.100732516992</v>
      </c>
      <c r="M26" s="107">
        <v>10455.520674254954</v>
      </c>
      <c r="N26" s="107">
        <v>10749.134460872889</v>
      </c>
      <c r="O26" s="107">
        <v>11389.754453717742</v>
      </c>
      <c r="P26" s="107">
        <v>10042.627281330177</v>
      </c>
      <c r="Q26" s="107">
        <v>10559.353900093258</v>
      </c>
      <c r="R26" s="107">
        <v>9523.9635363528178</v>
      </c>
      <c r="S26" s="107">
        <v>10254.315061632396</v>
      </c>
      <c r="T26" s="107">
        <v>11004.81509228572</v>
      </c>
      <c r="U26" s="107">
        <v>9499.4513372209203</v>
      </c>
    </row>
    <row r="27" spans="1:21" x14ac:dyDescent="0.35">
      <c r="A27" t="s">
        <v>109</v>
      </c>
      <c r="B27" s="107">
        <v>7416.9931023722929</v>
      </c>
      <c r="C27" s="107">
        <v>8198.9281743126212</v>
      </c>
      <c r="D27" s="107">
        <v>9085.1403569949998</v>
      </c>
      <c r="E27" s="107">
        <v>9762.8686085717272</v>
      </c>
      <c r="F27" s="107">
        <v>10285.590586672966</v>
      </c>
      <c r="G27" s="107">
        <v>9836.8313619414002</v>
      </c>
      <c r="H27" s="107">
        <v>10464.523426847969</v>
      </c>
      <c r="I27" s="107">
        <v>11355.542168309175</v>
      </c>
      <c r="J27" s="107">
        <v>11245.132320090224</v>
      </c>
      <c r="K27" s="107">
        <v>11193.523602466015</v>
      </c>
      <c r="L27" s="107">
        <v>10953.227859358356</v>
      </c>
      <c r="M27" s="107">
        <v>11262.964745425223</v>
      </c>
      <c r="N27" s="107">
        <v>11443.953751319114</v>
      </c>
      <c r="O27" s="107">
        <v>11819.378103780766</v>
      </c>
      <c r="P27" s="107">
        <v>11939.291332572358</v>
      </c>
      <c r="Q27" s="107">
        <v>12039.89508189735</v>
      </c>
      <c r="R27" s="107">
        <v>10853.019898160068</v>
      </c>
      <c r="S27" s="107">
        <v>11828.71798148274</v>
      </c>
      <c r="T27" s="107">
        <v>11946.74083535627</v>
      </c>
      <c r="U27" s="107">
        <v>11621.813949409443</v>
      </c>
    </row>
    <row r="28" spans="1:21" x14ac:dyDescent="0.35">
      <c r="A28" t="s">
        <v>110</v>
      </c>
      <c r="B28" s="107">
        <v>3329.9212937472062</v>
      </c>
      <c r="C28" s="107">
        <v>3625.8556875562995</v>
      </c>
      <c r="D28" s="107">
        <v>4100.3246833101521</v>
      </c>
      <c r="E28" s="107">
        <v>4258.1577914593554</v>
      </c>
      <c r="F28" s="107">
        <v>4250.4527710378652</v>
      </c>
      <c r="G28" s="107">
        <v>3828.918864218721</v>
      </c>
      <c r="H28" s="107">
        <v>4809.2118253794106</v>
      </c>
      <c r="I28" s="107">
        <v>5964.9321408282285</v>
      </c>
      <c r="J28" s="107">
        <v>6423.7369943212952</v>
      </c>
      <c r="K28" s="107">
        <v>6429.3391678391117</v>
      </c>
      <c r="L28" s="107">
        <v>5718.7459099797343</v>
      </c>
      <c r="M28" s="107">
        <v>5911.4519412009749</v>
      </c>
      <c r="N28" s="107">
        <v>5631.5154199082181</v>
      </c>
      <c r="O28" s="107">
        <v>5665.8001159031801</v>
      </c>
      <c r="P28" s="107">
        <v>5612.7083694091971</v>
      </c>
      <c r="Q28" s="107">
        <v>5082.5340429892185</v>
      </c>
      <c r="R28" s="107">
        <v>4749.3176870431416</v>
      </c>
      <c r="S28" s="107">
        <v>5446.2550690622929</v>
      </c>
      <c r="T28" s="107">
        <v>5848.9925174345963</v>
      </c>
      <c r="U28" s="107">
        <v>5577.5433510076728</v>
      </c>
    </row>
    <row r="29" spans="1:21" x14ac:dyDescent="0.35">
      <c r="A29" t="s">
        <v>111</v>
      </c>
      <c r="B29" s="107">
        <v>294.10917853126188</v>
      </c>
      <c r="C29" s="107">
        <v>144.11073046449809</v>
      </c>
      <c r="D29" s="107">
        <v>179.42382937564037</v>
      </c>
      <c r="E29" s="107">
        <v>118.25554686239134</v>
      </c>
      <c r="F29" s="107">
        <v>101.35494631172763</v>
      </c>
      <c r="G29" s="107">
        <v>134.95599108324254</v>
      </c>
      <c r="H29" s="107">
        <v>307.16712270724753</v>
      </c>
      <c r="I29" s="107">
        <v>290.90960990700563</v>
      </c>
      <c r="J29" s="107">
        <v>280.26505506046033</v>
      </c>
      <c r="K29" s="107">
        <v>315.24579372306499</v>
      </c>
      <c r="L29" s="107">
        <v>288.88013270328884</v>
      </c>
      <c r="M29" s="107">
        <v>303.76155174334906</v>
      </c>
      <c r="N29" s="107">
        <v>328.56058975361634</v>
      </c>
      <c r="O29" s="107">
        <v>291.38121044596016</v>
      </c>
      <c r="P29" s="107">
        <v>277.09929479937836</v>
      </c>
      <c r="Q29" s="107">
        <v>270.83822269904692</v>
      </c>
      <c r="R29" s="107">
        <v>242.77277176767763</v>
      </c>
      <c r="S29" s="107">
        <v>273.58567369979363</v>
      </c>
      <c r="T29" s="107">
        <v>311.95507549517333</v>
      </c>
      <c r="U29" s="107">
        <v>396.46860495286143</v>
      </c>
    </row>
    <row r="30" spans="1:21" x14ac:dyDescent="0.35">
      <c r="A30" s="104" t="s">
        <v>112</v>
      </c>
      <c r="B30" s="108">
        <v>412427.45938339247</v>
      </c>
      <c r="C30" s="108">
        <v>450303.33233439963</v>
      </c>
      <c r="D30" s="108">
        <v>484489.08634231647</v>
      </c>
      <c r="E30" s="108">
        <v>523313.96210307436</v>
      </c>
      <c r="F30" s="108">
        <v>542819.28082321456</v>
      </c>
      <c r="G30" s="108">
        <v>511683.8101819873</v>
      </c>
      <c r="H30" s="108">
        <v>562997.53665260295</v>
      </c>
      <c r="I30" s="108">
        <v>593520.27043628832</v>
      </c>
      <c r="J30" s="108">
        <v>585086.28899990569</v>
      </c>
      <c r="K30" s="108">
        <v>597995.54953390628</v>
      </c>
      <c r="L30" s="108">
        <v>587117.33858283039</v>
      </c>
      <c r="M30" s="108">
        <v>602940.23175298295</v>
      </c>
      <c r="N30" s="108">
        <v>589623.05550096859</v>
      </c>
      <c r="O30" s="108">
        <v>604787.14516638441</v>
      </c>
      <c r="P30" s="108">
        <v>588532.68866901309</v>
      </c>
      <c r="Q30" s="108">
        <v>579043.41266914015</v>
      </c>
      <c r="R30" s="108">
        <v>521692.24557097891</v>
      </c>
      <c r="S30" s="108">
        <v>576254.46060320234</v>
      </c>
      <c r="T30" s="108">
        <v>605510.91224824695</v>
      </c>
      <c r="U30" s="108">
        <v>596145.48796144687</v>
      </c>
    </row>
    <row r="32" spans="1:21" x14ac:dyDescent="0.35">
      <c r="A32" t="s">
        <v>116</v>
      </c>
      <c r="B32" s="61">
        <f>+B17/B30</f>
        <v>3.9508632684483673E-2</v>
      </c>
      <c r="C32" s="61">
        <f t="shared" ref="C32:U32" si="0">+C17/C30</f>
        <v>3.7484014889232781E-2</v>
      </c>
      <c r="D32" s="61">
        <f t="shared" si="0"/>
        <v>3.8256259712792798E-2</v>
      </c>
      <c r="E32" s="61">
        <f t="shared" si="0"/>
        <v>3.7683695336679014E-2</v>
      </c>
      <c r="F32" s="61">
        <f t="shared" si="0"/>
        <v>3.7679209027886441E-2</v>
      </c>
      <c r="G32" s="61">
        <f t="shared" si="0"/>
        <v>3.766148688205849E-2</v>
      </c>
      <c r="H32" s="61">
        <f t="shared" si="0"/>
        <v>3.57623078186214E-2</v>
      </c>
      <c r="I32" s="61">
        <f t="shared" si="0"/>
        <v>3.5845923468734595E-2</v>
      </c>
      <c r="J32" s="61">
        <f t="shared" si="0"/>
        <v>3.6633463380007017E-2</v>
      </c>
      <c r="K32" s="61">
        <f t="shared" si="0"/>
        <v>3.6071847453080993E-2</v>
      </c>
      <c r="L32" s="61">
        <f t="shared" si="0"/>
        <v>3.5810100237216792E-2</v>
      </c>
      <c r="M32" s="61">
        <f t="shared" si="0"/>
        <v>3.6111180547107456E-2</v>
      </c>
      <c r="N32" s="61">
        <f t="shared" si="0"/>
        <v>3.5149030282355713E-2</v>
      </c>
      <c r="O32" s="61">
        <f t="shared" si="0"/>
        <v>3.4677944473665387E-2</v>
      </c>
      <c r="P32" s="61">
        <f t="shared" si="0"/>
        <v>3.5633143852648673E-2</v>
      </c>
      <c r="Q32" s="61">
        <f t="shared" si="0"/>
        <v>3.5703537905695443E-2</v>
      </c>
      <c r="R32" s="61">
        <f t="shared" si="0"/>
        <v>3.4270806380941002E-2</v>
      </c>
      <c r="S32" s="61">
        <f t="shared" si="0"/>
        <v>3.3115963239799838E-2</v>
      </c>
      <c r="T32" s="61">
        <f t="shared" si="0"/>
        <v>3.261574396755073E-2</v>
      </c>
      <c r="U32" s="61">
        <f t="shared" si="0"/>
        <v>3.2906583407769918E-2</v>
      </c>
    </row>
    <row r="33" spans="1:21" x14ac:dyDescent="0.35">
      <c r="A33" t="s">
        <v>117</v>
      </c>
      <c r="B33" s="61">
        <f>+B19/B30</f>
        <v>3.2423882363321423E-2</v>
      </c>
      <c r="C33" s="61">
        <f t="shared" ref="C33:U33" si="1">+C19/C30</f>
        <v>2.9303662029597496E-2</v>
      </c>
      <c r="D33" s="61">
        <f t="shared" si="1"/>
        <v>2.8127926256870561E-2</v>
      </c>
      <c r="E33" s="61">
        <f t="shared" si="1"/>
        <v>2.6654022897148837E-2</v>
      </c>
      <c r="F33" s="61">
        <f t="shared" si="1"/>
        <v>2.5822979333695366E-2</v>
      </c>
      <c r="G33" s="61">
        <f t="shared" si="1"/>
        <v>2.6047583090233022E-2</v>
      </c>
      <c r="H33" s="61">
        <f t="shared" si="1"/>
        <v>2.374711321444492E-2</v>
      </c>
      <c r="I33" s="61">
        <f t="shared" si="1"/>
        <v>2.2529731703185368E-2</v>
      </c>
      <c r="J33" s="61">
        <f t="shared" si="1"/>
        <v>2.1938055906564349E-2</v>
      </c>
      <c r="K33" s="61">
        <f t="shared" si="1"/>
        <v>2.142966987538587E-2</v>
      </c>
      <c r="L33" s="61">
        <f t="shared" si="1"/>
        <v>2.2604428224575906E-2</v>
      </c>
      <c r="M33" s="61">
        <f t="shared" si="1"/>
        <v>2.3171117181311224E-2</v>
      </c>
      <c r="N33" s="61">
        <f t="shared" si="1"/>
        <v>2.3263322181727053E-2</v>
      </c>
      <c r="O33" s="61">
        <f t="shared" si="1"/>
        <v>2.2530017904842953E-2</v>
      </c>
      <c r="P33" s="61">
        <f t="shared" si="1"/>
        <v>2.4552474544548047E-2</v>
      </c>
      <c r="Q33" s="61">
        <f t="shared" si="1"/>
        <v>2.725275301908886E-2</v>
      </c>
      <c r="R33" s="61">
        <f t="shared" si="1"/>
        <v>2.8426067137171065E-2</v>
      </c>
      <c r="S33" s="61">
        <f t="shared" si="1"/>
        <v>3.0156137163087418E-2</v>
      </c>
      <c r="T33" s="61">
        <f t="shared" si="1"/>
        <v>3.4105781502820461E-2</v>
      </c>
      <c r="U33" s="61">
        <f t="shared" si="1"/>
        <v>3.8656925013004016E-2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F4DF9-A65E-42DA-BAC6-AAD6C07C2296}">
  <sheetPr>
    <tabColor theme="4" tint="-0.499984740745262"/>
  </sheetPr>
  <dimension ref="B1:X50"/>
  <sheetViews>
    <sheetView topLeftCell="A22" zoomScale="105" workbookViewId="0">
      <selection activeCell="F37" sqref="F37"/>
    </sheetView>
  </sheetViews>
  <sheetFormatPr baseColWidth="10" defaultColWidth="11.453125" defaultRowHeight="18" x14ac:dyDescent="0.55000000000000004"/>
  <cols>
    <col min="1" max="1" width="1.7265625" style="2" customWidth="1"/>
    <col min="2" max="2" width="11.1796875" style="2" customWidth="1"/>
    <col min="3" max="3" width="16.7265625" style="2" customWidth="1"/>
    <col min="4" max="4" width="2.453125" style="2" customWidth="1"/>
    <col min="5" max="10" width="16.7265625" style="2" customWidth="1"/>
    <col min="11" max="11" width="3.81640625" style="2" bestFit="1" customWidth="1"/>
    <col min="12" max="22" width="16.7265625" style="2" customWidth="1"/>
    <col min="23" max="23" width="3.81640625" style="2" bestFit="1" customWidth="1"/>
    <col min="24" max="16384" width="11.453125" style="2"/>
  </cols>
  <sheetData>
    <row r="1" spans="2:24" ht="7" customHeight="1" x14ac:dyDescent="0.55000000000000004">
      <c r="B1" s="3"/>
      <c r="C1" s="4"/>
      <c r="D1" s="5"/>
      <c r="E1" s="4"/>
      <c r="F1" s="5"/>
      <c r="G1" s="5"/>
      <c r="H1" s="5"/>
      <c r="I1" s="5"/>
      <c r="J1" s="5"/>
      <c r="K1" s="5"/>
      <c r="L1" s="5"/>
      <c r="M1" s="5"/>
      <c r="N1" s="5"/>
      <c r="O1" s="5"/>
      <c r="P1" s="5"/>
      <c r="Q1" s="5"/>
      <c r="R1" s="5"/>
      <c r="S1" s="5"/>
      <c r="T1" s="5"/>
      <c r="U1" s="5"/>
      <c r="V1" s="5"/>
      <c r="W1" s="5"/>
    </row>
    <row r="2" spans="2:24" ht="19" x14ac:dyDescent="0.55000000000000004">
      <c r="B2" s="1" t="s">
        <v>2</v>
      </c>
      <c r="C2" s="4"/>
      <c r="D2" s="5"/>
      <c r="E2" s="4"/>
      <c r="F2" s="5"/>
      <c r="G2" s="5"/>
      <c r="H2" s="31" t="s">
        <v>49</v>
      </c>
      <c r="I2" s="5"/>
      <c r="J2" s="5"/>
      <c r="K2" s="5"/>
      <c r="L2" s="5"/>
      <c r="M2" s="5"/>
      <c r="N2" s="5"/>
      <c r="O2" s="5"/>
      <c r="P2" s="5"/>
      <c r="Q2" s="5"/>
      <c r="R2" s="5"/>
      <c r="S2" s="5"/>
      <c r="T2" s="5"/>
      <c r="U2" s="5"/>
      <c r="V2" s="5"/>
      <c r="W2" s="5"/>
    </row>
    <row r="3" spans="2:24" ht="19" x14ac:dyDescent="0.55000000000000004">
      <c r="B3" s="1" t="s">
        <v>45</v>
      </c>
      <c r="C3" s="4"/>
      <c r="D3" s="5"/>
      <c r="E3" s="4"/>
      <c r="F3" s="5"/>
      <c r="G3" s="5"/>
      <c r="H3" s="5"/>
      <c r="I3" s="5"/>
      <c r="J3" s="5"/>
      <c r="K3" s="5"/>
      <c r="L3" s="5"/>
      <c r="M3" s="5"/>
      <c r="N3" s="5"/>
      <c r="O3" s="5"/>
      <c r="P3" s="5"/>
      <c r="Q3" s="5"/>
      <c r="R3" s="5"/>
      <c r="S3" s="5"/>
      <c r="T3" s="5"/>
      <c r="U3" s="5"/>
      <c r="V3" s="5"/>
      <c r="W3" s="5"/>
    </row>
    <row r="4" spans="2:24" ht="19" x14ac:dyDescent="0.55000000000000004">
      <c r="B4" s="1" t="s">
        <v>0</v>
      </c>
      <c r="C4" s="4"/>
      <c r="D4" s="5"/>
      <c r="E4" s="4"/>
      <c r="F4" s="5"/>
      <c r="G4" s="5"/>
      <c r="H4" s="5"/>
      <c r="I4" s="5"/>
      <c r="J4" s="5"/>
      <c r="K4" s="5"/>
      <c r="L4" s="5"/>
      <c r="M4" s="5"/>
      <c r="N4" s="5"/>
      <c r="O4" s="5"/>
      <c r="P4" s="5"/>
      <c r="Q4" s="5"/>
      <c r="R4" s="5"/>
      <c r="S4" s="5"/>
      <c r="T4" s="5"/>
      <c r="U4" s="5"/>
      <c r="V4" s="5"/>
      <c r="W4" s="5"/>
    </row>
    <row r="5" spans="2:24" ht="19" x14ac:dyDescent="0.55000000000000004">
      <c r="B5" s="1" t="s">
        <v>51</v>
      </c>
      <c r="C5" s="6"/>
      <c r="D5" s="6"/>
      <c r="E5" s="6"/>
      <c r="F5" s="6"/>
      <c r="G5" s="6"/>
      <c r="H5" s="6"/>
      <c r="I5" s="6"/>
      <c r="J5" s="6"/>
      <c r="K5" s="6"/>
      <c r="L5" s="6"/>
      <c r="M5" s="6"/>
      <c r="N5" s="6"/>
      <c r="O5" s="6"/>
      <c r="P5" s="6"/>
      <c r="Q5" s="6"/>
      <c r="R5" s="6"/>
      <c r="S5" s="6"/>
      <c r="T5" s="6"/>
      <c r="U5" s="6"/>
      <c r="V5" s="6"/>
      <c r="W5" s="6"/>
    </row>
    <row r="6" spans="2:24" x14ac:dyDescent="0.55000000000000004">
      <c r="B6" s="6"/>
      <c r="C6" s="6"/>
      <c r="D6" s="6"/>
      <c r="E6" s="6"/>
      <c r="F6" s="6"/>
      <c r="G6" s="6"/>
      <c r="H6" s="6"/>
      <c r="I6" s="6"/>
      <c r="J6" s="6"/>
      <c r="K6" s="6"/>
      <c r="L6" s="6"/>
      <c r="M6" s="6"/>
      <c r="N6" s="6"/>
      <c r="O6" s="6"/>
      <c r="P6" s="6"/>
      <c r="Q6" s="6"/>
      <c r="R6" s="6"/>
      <c r="S6" s="6"/>
      <c r="T6" s="6"/>
      <c r="U6" s="6"/>
      <c r="V6" s="6"/>
      <c r="W6" s="6"/>
    </row>
    <row r="7" spans="2:24" s="7" customFormat="1" ht="15" customHeight="1" x14ac:dyDescent="0.55000000000000004">
      <c r="B7" s="281" t="s">
        <v>1</v>
      </c>
      <c r="C7" s="22"/>
      <c r="D7" s="8"/>
      <c r="E7" s="279" t="s">
        <v>42</v>
      </c>
      <c r="F7" s="280"/>
      <c r="G7" s="280"/>
      <c r="H7" s="280"/>
      <c r="I7" s="280"/>
      <c r="J7" s="283"/>
      <c r="K7" s="8"/>
      <c r="L7" s="279" t="s">
        <v>43</v>
      </c>
      <c r="M7" s="280"/>
      <c r="N7" s="280"/>
      <c r="O7" s="280"/>
      <c r="P7" s="280"/>
      <c r="Q7" s="280"/>
      <c r="R7" s="280"/>
      <c r="S7" s="280"/>
      <c r="T7" s="280"/>
      <c r="U7" s="280"/>
      <c r="V7" s="280"/>
      <c r="W7" s="8"/>
    </row>
    <row r="8" spans="2:24" s="7" customFormat="1" ht="15" customHeight="1" x14ac:dyDescent="0.55000000000000004">
      <c r="B8" s="281"/>
      <c r="C8" s="22"/>
      <c r="D8" s="8"/>
      <c r="E8" s="20"/>
      <c r="F8" s="20" t="s">
        <v>3</v>
      </c>
      <c r="G8" s="20" t="s">
        <v>48</v>
      </c>
      <c r="H8" s="20" t="s">
        <v>4</v>
      </c>
      <c r="I8" s="20" t="s">
        <v>9</v>
      </c>
      <c r="J8" s="20" t="s">
        <v>10</v>
      </c>
      <c r="K8" s="8"/>
      <c r="L8" s="20"/>
      <c r="M8" s="20" t="s">
        <v>13</v>
      </c>
      <c r="N8" s="20" t="s">
        <v>15</v>
      </c>
      <c r="O8" s="20" t="s">
        <v>17</v>
      </c>
      <c r="P8" s="20" t="s">
        <v>19</v>
      </c>
      <c r="Q8" s="20" t="s">
        <v>21</v>
      </c>
      <c r="R8" s="20" t="s">
        <v>23</v>
      </c>
      <c r="S8" s="20" t="s">
        <v>25</v>
      </c>
      <c r="T8" s="20" t="s">
        <v>27</v>
      </c>
      <c r="U8" s="20" t="s">
        <v>29</v>
      </c>
      <c r="V8" s="20" t="s">
        <v>31</v>
      </c>
      <c r="W8" s="8"/>
    </row>
    <row r="9" spans="2:24" s="17" customFormat="1" ht="69.75" customHeight="1" x14ac:dyDescent="0.45">
      <c r="B9" s="282"/>
      <c r="C9" s="18" t="s">
        <v>36</v>
      </c>
      <c r="D9" s="19"/>
      <c r="E9" s="18" t="s">
        <v>33</v>
      </c>
      <c r="F9" s="38" t="s">
        <v>5</v>
      </c>
      <c r="G9" s="38" t="s">
        <v>6</v>
      </c>
      <c r="H9" s="38" t="s">
        <v>7</v>
      </c>
      <c r="I9" s="38" t="s">
        <v>8</v>
      </c>
      <c r="J9" s="38" t="s">
        <v>11</v>
      </c>
      <c r="K9" s="19"/>
      <c r="L9" s="18" t="s">
        <v>34</v>
      </c>
      <c r="M9" s="21" t="s">
        <v>12</v>
      </c>
      <c r="N9" s="21" t="s">
        <v>14</v>
      </c>
      <c r="O9" s="21" t="s">
        <v>16</v>
      </c>
      <c r="P9" s="21" t="s">
        <v>18</v>
      </c>
      <c r="Q9" s="21" t="s">
        <v>20</v>
      </c>
      <c r="R9" s="21" t="s">
        <v>22</v>
      </c>
      <c r="S9" s="21" t="s">
        <v>24</v>
      </c>
      <c r="T9" s="21" t="s">
        <v>26</v>
      </c>
      <c r="U9" s="21" t="s">
        <v>28</v>
      </c>
      <c r="V9" s="21" t="s">
        <v>30</v>
      </c>
      <c r="W9" s="19"/>
    </row>
    <row r="10" spans="2:24" x14ac:dyDescent="0.55000000000000004">
      <c r="B10" s="9">
        <v>2004</v>
      </c>
      <c r="C10" s="52">
        <f>+VAB_Constante!C10/VAB_Constante!$C10</f>
        <v>1</v>
      </c>
      <c r="D10" s="53"/>
      <c r="E10" s="52">
        <f>+VAB_Constante!E10/VAB_Constante!$C10</f>
        <v>0.53936357026142423</v>
      </c>
      <c r="F10" s="52">
        <f>+VAB_Constante!F10/VAB_Constante!$C10</f>
        <v>8.0241734482773039E-2</v>
      </c>
      <c r="G10" s="52">
        <f>+VAB_Constante!G10/VAB_Constante!$C10</f>
        <v>0.15827617506423536</v>
      </c>
      <c r="H10" s="52">
        <f>+VAB_Constante!H10/VAB_Constante!$C10</f>
        <v>0.24439979264783471</v>
      </c>
      <c r="I10" s="52">
        <f>+VAB_Constante!I10/VAB_Constante!$C10</f>
        <v>1.8160958469557561E-2</v>
      </c>
      <c r="J10" s="52">
        <f>+VAB_Constante!J10/VAB_Constante!$C10</f>
        <v>3.8284909597023666E-2</v>
      </c>
      <c r="K10" s="52"/>
      <c r="L10" s="52">
        <f>+VAB_Constante!L10/VAB_Constante!$C10</f>
        <v>0.46361003294557523</v>
      </c>
      <c r="M10" s="52">
        <f>+VAB_Constante!M10/VAB_Constante!$C10</f>
        <v>0.12997048731695524</v>
      </c>
      <c r="N10" s="52">
        <f>+VAB_Constante!N10/VAB_Constante!$C10</f>
        <v>1.6025503262539129E-2</v>
      </c>
      <c r="O10" s="52">
        <f>+VAB_Constante!O10/VAB_Constante!$C10</f>
        <v>5.9879702578132889E-2</v>
      </c>
      <c r="P10" s="52">
        <f>+VAB_Constante!P10/VAB_Constante!$C10</f>
        <v>1.9001826019323251E-2</v>
      </c>
      <c r="Q10" s="52">
        <f>+VAB_Constante!Q10/VAB_Constante!$C10</f>
        <v>9.1499343243257342E-2</v>
      </c>
      <c r="R10" s="52">
        <f>+VAB_Constante!R10/VAB_Constante!$C10</f>
        <v>4.8844998422002434E-2</v>
      </c>
      <c r="S10" s="52">
        <f>+VAB_Constante!S10/VAB_Constante!$C10</f>
        <v>4.6632764852367233E-2</v>
      </c>
      <c r="T10" s="52">
        <f>+VAB_Constante!T10/VAB_Constante!$C10</f>
        <v>2.8356628912428072E-2</v>
      </c>
      <c r="U10" s="52">
        <f>+VAB_Constante!U10/VAB_Constante!$C10</f>
        <v>1.7466021462314699E-2</v>
      </c>
      <c r="V10" s="52">
        <f>+VAB_Constante!V10/VAB_Constante!$C10</f>
        <v>5.9327568762548889E-3</v>
      </c>
      <c r="W10" s="42"/>
      <c r="X10" s="43">
        <f>+L10+E10</f>
        <v>1.0029736032069994</v>
      </c>
    </row>
    <row r="11" spans="2:24" x14ac:dyDescent="0.55000000000000004">
      <c r="B11" s="9">
        <v>2005</v>
      </c>
      <c r="C11" s="52">
        <f>+VAB_Constante!C11/VAB_Constante!$C11</f>
        <v>1</v>
      </c>
      <c r="D11" s="53"/>
      <c r="E11" s="52">
        <f>+VAB_Constante!E11/VAB_Constante!$C11</f>
        <v>0.53846739676449318</v>
      </c>
      <c r="F11" s="52">
        <f>+VAB_Constante!F11/VAB_Constante!$C11</f>
        <v>7.6789383111066728E-2</v>
      </c>
      <c r="G11" s="52">
        <f>+VAB_Constante!G11/VAB_Constante!$C11</f>
        <v>0.14301063906164602</v>
      </c>
      <c r="H11" s="52">
        <f>+VAB_Constante!H11/VAB_Constante!$C11</f>
        <v>0.25723541272755152</v>
      </c>
      <c r="I11" s="52">
        <f>+VAB_Constante!I11/VAB_Constante!$C11</f>
        <v>1.9765304915369052E-2</v>
      </c>
      <c r="J11" s="52">
        <f>+VAB_Constante!J11/VAB_Constante!$C11</f>
        <v>4.1666656948859904E-2</v>
      </c>
      <c r="K11" s="52"/>
      <c r="L11" s="52">
        <f>+VAB_Constante!L11/VAB_Constante!$C11</f>
        <v>0.46544187238210932</v>
      </c>
      <c r="M11" s="52">
        <f>+VAB_Constante!M11/VAB_Constante!$C11</f>
        <v>0.13163822459660041</v>
      </c>
      <c r="N11" s="52">
        <f>+VAB_Constante!N11/VAB_Constante!$C11</f>
        <v>1.8424835854621555E-2</v>
      </c>
      <c r="O11" s="52">
        <f>+VAB_Constante!O11/VAB_Constante!$C11</f>
        <v>5.8314406981394611E-2</v>
      </c>
      <c r="P11" s="52">
        <f>+VAB_Constante!P11/VAB_Constante!$C11</f>
        <v>2.2437229354672267E-2</v>
      </c>
      <c r="Q11" s="52">
        <f>+VAB_Constante!Q11/VAB_Constante!$C11</f>
        <v>9.0012423555723281E-2</v>
      </c>
      <c r="R11" s="52">
        <f>+VAB_Constante!R11/VAB_Constante!$C11</f>
        <v>4.847580944047418E-2</v>
      </c>
      <c r="S11" s="52">
        <f>+VAB_Constante!S11/VAB_Constante!$C11</f>
        <v>4.5599133139794426E-2</v>
      </c>
      <c r="T11" s="52">
        <f>+VAB_Constante!T11/VAB_Constante!$C11</f>
        <v>2.7936024435880273E-2</v>
      </c>
      <c r="U11" s="52">
        <f>+VAB_Constante!U11/VAB_Constante!$C11</f>
        <v>1.6910458155922046E-2</v>
      </c>
      <c r="V11" s="52">
        <f>+VAB_Constante!V11/VAB_Constante!$C11</f>
        <v>5.6933268670262714E-3</v>
      </c>
      <c r="W11" s="42"/>
      <c r="X11" s="43">
        <f>+L11+E11</f>
        <v>1.0039092691466025</v>
      </c>
    </row>
    <row r="12" spans="2:24" x14ac:dyDescent="0.55000000000000004">
      <c r="B12" s="9">
        <v>2006</v>
      </c>
      <c r="C12" s="52">
        <f>+VAB_Constante!C12/VAB_Constante!$C12</f>
        <v>1</v>
      </c>
      <c r="D12" s="53"/>
      <c r="E12" s="52">
        <f>+VAB_Constante!E12/VAB_Constante!$C12</f>
        <v>0.54649448362399522</v>
      </c>
      <c r="F12" s="52">
        <f>+VAB_Constante!F12/VAB_Constante!$C12</f>
        <v>7.3310983712169292E-2</v>
      </c>
      <c r="G12" s="52">
        <f>+VAB_Constante!G12/VAB_Constante!$C12</f>
        <v>0.13943732114279953</v>
      </c>
      <c r="H12" s="52">
        <f>+VAB_Constante!H12/VAB_Constante!$C12</f>
        <v>0.27330678089035293</v>
      </c>
      <c r="I12" s="52">
        <f>+VAB_Constante!I12/VAB_Constante!$C12</f>
        <v>1.679587896345092E-2</v>
      </c>
      <c r="J12" s="52">
        <f>+VAB_Constante!J12/VAB_Constante!$C12</f>
        <v>4.3643518915222494E-2</v>
      </c>
      <c r="K12" s="52"/>
      <c r="L12" s="52">
        <f>+VAB_Constante!L12/VAB_Constante!$C12</f>
        <v>0.45829331963167758</v>
      </c>
      <c r="M12" s="52">
        <f>+VAB_Constante!M12/VAB_Constante!$C12</f>
        <v>0.13026432797848014</v>
      </c>
      <c r="N12" s="52">
        <f>+VAB_Constante!N12/VAB_Constante!$C12</f>
        <v>1.8852171653836958E-2</v>
      </c>
      <c r="O12" s="52">
        <f>+VAB_Constante!O12/VAB_Constante!$C12</f>
        <v>5.9755563806830503E-2</v>
      </c>
      <c r="P12" s="52">
        <f>+VAB_Constante!P12/VAB_Constante!$C12</f>
        <v>2.1931368677180298E-2</v>
      </c>
      <c r="Q12" s="52">
        <f>+VAB_Constante!Q12/VAB_Constante!$C12</f>
        <v>8.7072661206629764E-2</v>
      </c>
      <c r="R12" s="52">
        <f>+VAB_Constante!R12/VAB_Constante!$C12</f>
        <v>4.9019467261991412E-2</v>
      </c>
      <c r="S12" s="52">
        <f>+VAB_Constante!S12/VAB_Constante!$C12</f>
        <v>4.2961162769743953E-2</v>
      </c>
      <c r="T12" s="52">
        <f>+VAB_Constante!T12/VAB_Constante!$C12</f>
        <v>2.6623049704512701E-2</v>
      </c>
      <c r="U12" s="52">
        <f>+VAB_Constante!U12/VAB_Constante!$C12</f>
        <v>1.6440834222188824E-2</v>
      </c>
      <c r="V12" s="52">
        <f>+VAB_Constante!V12/VAB_Constante!$C12</f>
        <v>5.3727123502830933E-3</v>
      </c>
      <c r="W12" s="42"/>
      <c r="X12" s="43">
        <f t="shared" ref="X12:X23" si="0">+L12+E12</f>
        <v>1.0047878032556727</v>
      </c>
    </row>
    <row r="13" spans="2:24" x14ac:dyDescent="0.55000000000000004">
      <c r="B13" s="9">
        <v>2007</v>
      </c>
      <c r="C13" s="52">
        <f>+VAB_Constante!C13/VAB_Constante!$C13</f>
        <v>1</v>
      </c>
      <c r="D13" s="53"/>
      <c r="E13" s="52">
        <f>+VAB_Constante!E13/VAB_Constante!$C13</f>
        <v>0.55805610686400076</v>
      </c>
      <c r="F13" s="52">
        <f>+VAB_Constante!F13/VAB_Constante!$C13</f>
        <v>7.0285651331748439E-2</v>
      </c>
      <c r="G13" s="52">
        <f>+VAB_Constante!G13/VAB_Constante!$C13</f>
        <v>0.14091825288716225</v>
      </c>
      <c r="H13" s="52">
        <f>+VAB_Constante!H13/VAB_Constante!$C13</f>
        <v>0.29021713340647715</v>
      </c>
      <c r="I13" s="52">
        <f>+VAB_Constante!I13/VAB_Constante!$C13</f>
        <v>1.7110590604340562E-2</v>
      </c>
      <c r="J13" s="52">
        <f>+VAB_Constante!J13/VAB_Constante!$C13</f>
        <v>3.9524478634272379E-2</v>
      </c>
      <c r="K13" s="52"/>
      <c r="L13" s="52">
        <f>+VAB_Constante!L13/VAB_Constante!$C13</f>
        <v>0.44752221153486477</v>
      </c>
      <c r="M13" s="52">
        <f>+VAB_Constante!M13/VAB_Constante!$C13</f>
        <v>0.12936049584780432</v>
      </c>
      <c r="N13" s="52">
        <f>+VAB_Constante!N13/VAB_Constante!$C13</f>
        <v>1.6542120496549188E-2</v>
      </c>
      <c r="O13" s="52">
        <f>+VAB_Constante!O13/VAB_Constante!$C13</f>
        <v>6.1347318238254608E-2</v>
      </c>
      <c r="P13" s="52">
        <f>+VAB_Constante!P13/VAB_Constante!$C13</f>
        <v>2.251112306099837E-2</v>
      </c>
      <c r="Q13" s="52">
        <f>+VAB_Constante!Q13/VAB_Constante!$C13</f>
        <v>8.4685342766809626E-2</v>
      </c>
      <c r="R13" s="52">
        <f>+VAB_Constante!R13/VAB_Constante!$C13</f>
        <v>4.6406211070547793E-2</v>
      </c>
      <c r="S13" s="52">
        <f>+VAB_Constante!S13/VAB_Constante!$C13</f>
        <v>3.9716234765626843E-2</v>
      </c>
      <c r="T13" s="52">
        <f>+VAB_Constante!T13/VAB_Constante!$C13</f>
        <v>2.6179858608563773E-2</v>
      </c>
      <c r="U13" s="52">
        <f>+VAB_Constante!U13/VAB_Constante!$C13</f>
        <v>1.5674979210131272E-2</v>
      </c>
      <c r="V13" s="52">
        <f>+VAB_Constante!V13/VAB_Constante!$C13</f>
        <v>5.0985274695789177E-3</v>
      </c>
      <c r="W13" s="42"/>
      <c r="X13" s="43">
        <f t="shared" si="0"/>
        <v>1.0055783183988656</v>
      </c>
    </row>
    <row r="14" spans="2:24" x14ac:dyDescent="0.55000000000000004">
      <c r="B14" s="9">
        <v>2008</v>
      </c>
      <c r="C14" s="52">
        <f>+VAB_Constante!C14/VAB_Constante!$C14</f>
        <v>1</v>
      </c>
      <c r="D14" s="53"/>
      <c r="E14" s="52">
        <f>+VAB_Constante!E14/VAB_Constante!$C14</f>
        <v>0.56985251138979121</v>
      </c>
      <c r="F14" s="52">
        <f>+VAB_Constante!F14/VAB_Constante!$C14</f>
        <v>6.4037975399817912E-2</v>
      </c>
      <c r="G14" s="52">
        <f>+VAB_Constante!G14/VAB_Constante!$C14</f>
        <v>0.14695445033801235</v>
      </c>
      <c r="H14" s="52">
        <f>+VAB_Constante!H14/VAB_Constante!$C14</f>
        <v>0.30767949774490355</v>
      </c>
      <c r="I14" s="52">
        <f>+VAB_Constante!I14/VAB_Constante!$C14</f>
        <v>1.6778644026826602E-2</v>
      </c>
      <c r="J14" s="52">
        <f>+VAB_Constante!J14/VAB_Constante!$C14</f>
        <v>3.4401943880230788E-2</v>
      </c>
      <c r="K14" s="52"/>
      <c r="L14" s="52">
        <f>+VAB_Constante!L14/VAB_Constante!$C14</f>
        <v>0.43658604616182206</v>
      </c>
      <c r="M14" s="52">
        <f>+VAB_Constante!M14/VAB_Constante!$C14</f>
        <v>0.12097147164948591</v>
      </c>
      <c r="N14" s="52">
        <f>+VAB_Constante!N14/VAB_Constante!$C14</f>
        <v>1.4948330376306069E-2</v>
      </c>
      <c r="O14" s="52">
        <f>+VAB_Constante!O14/VAB_Constante!$C14</f>
        <v>6.1289672084727236E-2</v>
      </c>
      <c r="P14" s="52">
        <f>+VAB_Constante!P14/VAB_Constante!$C14</f>
        <v>2.4701471331257111E-2</v>
      </c>
      <c r="Q14" s="52">
        <f>+VAB_Constante!Q14/VAB_Constante!$C14</f>
        <v>8.3756773730680467E-2</v>
      </c>
      <c r="R14" s="52">
        <f>+VAB_Constante!R14/VAB_Constante!$C14</f>
        <v>4.6752757727708018E-2</v>
      </c>
      <c r="S14" s="52">
        <f>+VAB_Constante!S14/VAB_Constante!$C14</f>
        <v>3.806926981965255E-2</v>
      </c>
      <c r="T14" s="52">
        <f>+VAB_Constante!T14/VAB_Constante!$C14</f>
        <v>2.6497846386927117E-2</v>
      </c>
      <c r="U14" s="52">
        <f>+VAB_Constante!U14/VAB_Constante!$C14</f>
        <v>1.4645472089030697E-2</v>
      </c>
      <c r="V14" s="52">
        <f>+VAB_Constante!V14/VAB_Constante!$C14</f>
        <v>4.9529809660469456E-3</v>
      </c>
      <c r="W14" s="42"/>
      <c r="X14" s="43">
        <f t="shared" si="0"/>
        <v>1.0064385575516133</v>
      </c>
    </row>
    <row r="15" spans="2:24" x14ac:dyDescent="0.55000000000000004">
      <c r="B15" s="9">
        <v>2009</v>
      </c>
      <c r="C15" s="52">
        <f>+VAB_Constante!C15/VAB_Constante!$C15</f>
        <v>1</v>
      </c>
      <c r="D15" s="53"/>
      <c r="E15" s="52">
        <f>+VAB_Constante!E15/VAB_Constante!$C15</f>
        <v>0.55194433092428929</v>
      </c>
      <c r="F15" s="52">
        <f>+VAB_Constante!F15/VAB_Constante!$C15</f>
        <v>5.9328970465223792E-2</v>
      </c>
      <c r="G15" s="52">
        <f>+VAB_Constante!G15/VAB_Constante!$C15</f>
        <v>0.12552972049759648</v>
      </c>
      <c r="H15" s="52">
        <f>+VAB_Constante!H15/VAB_Constante!$C15</f>
        <v>0.31831533469983792</v>
      </c>
      <c r="I15" s="52">
        <f>+VAB_Constante!I15/VAB_Constante!$C15</f>
        <v>1.6539494952618135E-2</v>
      </c>
      <c r="J15" s="52">
        <f>+VAB_Constante!J15/VAB_Constante!$C15</f>
        <v>3.2230810309013036E-2</v>
      </c>
      <c r="K15" s="52"/>
      <c r="L15" s="52">
        <f>+VAB_Constante!L15/VAB_Constante!$C15</f>
        <v>0.45530095106687718</v>
      </c>
      <c r="M15" s="52">
        <f>+VAB_Constante!M15/VAB_Constante!$C15</f>
        <v>0.12267040488904288</v>
      </c>
      <c r="N15" s="52">
        <f>+VAB_Constante!N15/VAB_Constante!$C15</f>
        <v>1.5326420399438665E-2</v>
      </c>
      <c r="O15" s="52">
        <f>+VAB_Constante!O15/VAB_Constante!$C15</f>
        <v>6.5694240023468811E-2</v>
      </c>
      <c r="P15" s="52">
        <f>+VAB_Constante!P15/VAB_Constante!$C15</f>
        <v>2.6072527094894615E-2</v>
      </c>
      <c r="Q15" s="52">
        <f>+VAB_Constante!Q15/VAB_Constante!$C15</f>
        <v>8.4605350162162363E-2</v>
      </c>
      <c r="R15" s="52">
        <f>+VAB_Constante!R15/VAB_Constante!$C15</f>
        <v>5.3000675615950184E-2</v>
      </c>
      <c r="S15" s="52">
        <f>+VAB_Constante!S15/VAB_Constante!$C15</f>
        <v>4.0148341239460907E-2</v>
      </c>
      <c r="T15" s="52">
        <f>+VAB_Constante!T15/VAB_Constante!$C15</f>
        <v>2.728504399417345E-2</v>
      </c>
      <c r="U15" s="52">
        <f>+VAB_Constante!U15/VAB_Constante!$C15</f>
        <v>1.5686501673573022E-2</v>
      </c>
      <c r="V15" s="52">
        <f>+VAB_Constante!V15/VAB_Constante!$C15</f>
        <v>4.8114459747122381E-3</v>
      </c>
      <c r="W15" s="42"/>
      <c r="X15" s="43">
        <f t="shared" si="0"/>
        <v>1.0072452819911666</v>
      </c>
    </row>
    <row r="16" spans="2:24" x14ac:dyDescent="0.55000000000000004">
      <c r="B16" s="9">
        <v>2010</v>
      </c>
      <c r="C16" s="52">
        <f>+VAB_Constante!C16/VAB_Constante!$C16</f>
        <v>1</v>
      </c>
      <c r="D16" s="53"/>
      <c r="E16" s="52">
        <f>+VAB_Constante!E16/VAB_Constante!$C16</f>
        <v>0.54676621598927899</v>
      </c>
      <c r="F16" s="52">
        <f>+VAB_Constante!F16/VAB_Constante!$C16</f>
        <v>6.2613922024691682E-2</v>
      </c>
      <c r="G16" s="52">
        <f>+VAB_Constante!G16/VAB_Constante!$C16</f>
        <v>0.12119098861432563</v>
      </c>
      <c r="H16" s="52">
        <f>+VAB_Constante!H16/VAB_Constante!$C16</f>
        <v>0.31521249666917328</v>
      </c>
      <c r="I16" s="52">
        <f>+VAB_Constante!I16/VAB_Constante!$C16</f>
        <v>1.6660127023910898E-2</v>
      </c>
      <c r="J16" s="52">
        <f>+VAB_Constante!J16/VAB_Constante!$C16</f>
        <v>3.1088681657177524E-2</v>
      </c>
      <c r="K16" s="52"/>
      <c r="L16" s="52">
        <f>+VAB_Constante!L16/VAB_Constante!$C16</f>
        <v>0.46015511709299955</v>
      </c>
      <c r="M16" s="52">
        <f>+VAB_Constante!M16/VAB_Constante!$C16</f>
        <v>0.13334676731681358</v>
      </c>
      <c r="N16" s="52">
        <f>+VAB_Constante!N16/VAB_Constante!$C16</f>
        <v>1.5423893789820288E-2</v>
      </c>
      <c r="O16" s="52">
        <f>+VAB_Constante!O16/VAB_Constante!$C16</f>
        <v>6.1467989985202892E-2</v>
      </c>
      <c r="P16" s="52">
        <f>+VAB_Constante!P16/VAB_Constante!$C16</f>
        <v>2.5121213739351125E-2</v>
      </c>
      <c r="Q16" s="52">
        <f>+VAB_Constante!Q16/VAB_Constante!$C16</f>
        <v>8.3973168074953697E-2</v>
      </c>
      <c r="R16" s="52">
        <f>+VAB_Constante!R16/VAB_Constante!$C16</f>
        <v>5.4609442158590177E-2</v>
      </c>
      <c r="S16" s="52">
        <f>+VAB_Constante!S16/VAB_Constante!$C16</f>
        <v>3.9402732401102897E-2</v>
      </c>
      <c r="T16" s="52">
        <f>+VAB_Constante!T16/VAB_Constante!$C16</f>
        <v>2.7661156016085701E-2</v>
      </c>
      <c r="U16" s="52">
        <f>+VAB_Constante!U16/VAB_Constante!$C16</f>
        <v>1.4273540440527909E-2</v>
      </c>
      <c r="V16" s="52">
        <f>+VAB_Constante!V16/VAB_Constante!$C16</f>
        <v>4.8752131705513341E-3</v>
      </c>
      <c r="W16" s="42"/>
      <c r="X16" s="43">
        <f t="shared" si="0"/>
        <v>1.0069213330822786</v>
      </c>
    </row>
    <row r="17" spans="2:24" x14ac:dyDescent="0.55000000000000004">
      <c r="B17" s="9">
        <v>2011</v>
      </c>
      <c r="C17" s="52">
        <f>+VAB_Constante!C17/VAB_Constante!$C17</f>
        <v>1</v>
      </c>
      <c r="D17" s="53"/>
      <c r="E17" s="52">
        <f>+VAB_Constante!E17/VAB_Constante!$C17</f>
        <v>0.54145356097941388</v>
      </c>
      <c r="F17" s="52">
        <f>+VAB_Constante!F17/VAB_Constante!$C17</f>
        <v>5.9616507625293309E-2</v>
      </c>
      <c r="G17" s="52">
        <f>+VAB_Constante!G17/VAB_Constante!$C17</f>
        <v>0.10172785263688067</v>
      </c>
      <c r="H17" s="52">
        <f>+VAB_Constante!H17/VAB_Constante!$C17</f>
        <v>0.33016737049145528</v>
      </c>
      <c r="I17" s="52">
        <f>+VAB_Constante!I17/VAB_Constante!$C17</f>
        <v>1.5147080951389984E-2</v>
      </c>
      <c r="J17" s="52">
        <f>+VAB_Constante!J17/VAB_Constante!$C17</f>
        <v>3.4794749274394736E-2</v>
      </c>
      <c r="K17" s="52"/>
      <c r="L17" s="52">
        <f>+VAB_Constante!L17/VAB_Constante!$C17</f>
        <v>0.46566565769072216</v>
      </c>
      <c r="M17" s="52">
        <f>+VAB_Constante!M17/VAB_Constante!$C17</f>
        <v>0.12982292839640916</v>
      </c>
      <c r="N17" s="52">
        <f>+VAB_Constante!N17/VAB_Constante!$C17</f>
        <v>1.5866697512045998E-2</v>
      </c>
      <c r="O17" s="52">
        <f>+VAB_Constante!O17/VAB_Constante!$C17</f>
        <v>6.7199923968877473E-2</v>
      </c>
      <c r="P17" s="52">
        <f>+VAB_Constante!P17/VAB_Constante!$C17</f>
        <v>2.5111630399862604E-2</v>
      </c>
      <c r="Q17" s="52">
        <f>+VAB_Constante!Q17/VAB_Constante!$C17</f>
        <v>8.1153826696103104E-2</v>
      </c>
      <c r="R17" s="52">
        <f>+VAB_Constante!R17/VAB_Constante!$C17</f>
        <v>6.2817555422161567E-2</v>
      </c>
      <c r="S17" s="52">
        <f>+VAB_Constante!S17/VAB_Constante!$C17</f>
        <v>3.6499971008178644E-2</v>
      </c>
      <c r="T17" s="52">
        <f>+VAB_Constante!T17/VAB_Constante!$C17</f>
        <v>2.8970385873424636E-2</v>
      </c>
      <c r="U17" s="52">
        <f>+VAB_Constante!U17/VAB_Constante!$C17</f>
        <v>1.3576388781668034E-2</v>
      </c>
      <c r="V17" s="52">
        <f>+VAB_Constante!V17/VAB_Constante!$C17</f>
        <v>4.6463496319910126E-3</v>
      </c>
      <c r="W17" s="42"/>
      <c r="X17" s="43">
        <f t="shared" si="0"/>
        <v>1.0071192186701361</v>
      </c>
    </row>
    <row r="18" spans="2:24" x14ac:dyDescent="0.55000000000000004">
      <c r="B18" s="9">
        <v>2012</v>
      </c>
      <c r="C18" s="52">
        <f>+VAB_Constante!C18/VAB_Constante!$C18</f>
        <v>1</v>
      </c>
      <c r="D18" s="53"/>
      <c r="E18" s="52">
        <f>+VAB_Constante!E18/VAB_Constante!$C18</f>
        <v>0.51333949379420141</v>
      </c>
      <c r="F18" s="52">
        <f>+VAB_Constante!F18/VAB_Constante!$C18</f>
        <v>5.5304095649850268E-2</v>
      </c>
      <c r="G18" s="52">
        <f>+VAB_Constante!G18/VAB_Constante!$C18</f>
        <v>9.8268484346376875E-2</v>
      </c>
      <c r="H18" s="52">
        <f>+VAB_Constante!H18/VAB_Constante!$C18</f>
        <v>0.30886512455134396</v>
      </c>
      <c r="I18" s="52">
        <f>+VAB_Constante!I18/VAB_Constante!$C18</f>
        <v>1.5442421238538428E-2</v>
      </c>
      <c r="J18" s="52">
        <f>+VAB_Constante!J18/VAB_Constante!$C18</f>
        <v>3.54593680080919E-2</v>
      </c>
      <c r="K18" s="52"/>
      <c r="L18" s="52">
        <f>+VAB_Constante!L18/VAB_Constante!$C18</f>
        <v>0.49507343369294066</v>
      </c>
      <c r="M18" s="52">
        <f>+VAB_Constante!M18/VAB_Constante!$C18</f>
        <v>0.13759089950312492</v>
      </c>
      <c r="N18" s="52">
        <f>+VAB_Constante!N18/VAB_Constante!$C18</f>
        <v>1.7254202480838726E-2</v>
      </c>
      <c r="O18" s="52">
        <f>+VAB_Constante!O18/VAB_Constante!$C18</f>
        <v>7.1654462929080523E-2</v>
      </c>
      <c r="P18" s="52">
        <f>+VAB_Constante!P18/VAB_Constante!$C18</f>
        <v>2.9476436203452996E-2</v>
      </c>
      <c r="Q18" s="52">
        <f>+VAB_Constante!Q18/VAB_Constante!$C18</f>
        <v>8.3468314174394931E-2</v>
      </c>
      <c r="R18" s="52">
        <f>+VAB_Constante!R18/VAB_Constante!$C18</f>
        <v>6.2312625460390333E-2</v>
      </c>
      <c r="S18" s="52">
        <f>+VAB_Constante!S18/VAB_Constante!$C18</f>
        <v>4.0611141895372037E-2</v>
      </c>
      <c r="T18" s="52">
        <f>+VAB_Constante!T18/VAB_Constante!$C18</f>
        <v>3.2736485272534602E-2</v>
      </c>
      <c r="U18" s="52">
        <f>+VAB_Constante!U18/VAB_Constante!$C18</f>
        <v>1.5050142304356775E-2</v>
      </c>
      <c r="V18" s="52">
        <f>+VAB_Constante!V18/VAB_Constante!$C18</f>
        <v>4.9187234693948336E-3</v>
      </c>
      <c r="W18" s="42"/>
      <c r="X18" s="43">
        <f t="shared" si="0"/>
        <v>1.0084129274871421</v>
      </c>
    </row>
    <row r="19" spans="2:24" x14ac:dyDescent="0.55000000000000004">
      <c r="B19" s="9">
        <v>2013</v>
      </c>
      <c r="C19" s="52">
        <f>+VAB_Constante!C19/VAB_Constante!$C19</f>
        <v>1</v>
      </c>
      <c r="D19" s="53"/>
      <c r="E19" s="52">
        <f>+VAB_Constante!E19/VAB_Constante!$C19</f>
        <v>0.51731084807008931</v>
      </c>
      <c r="F19" s="52">
        <f>+VAB_Constante!F19/VAB_Constante!$C19</f>
        <v>5.9091069733443191E-2</v>
      </c>
      <c r="G19" s="52">
        <f>+VAB_Constante!G19/VAB_Constante!$C19</f>
        <v>9.4093335864076047E-2</v>
      </c>
      <c r="H19" s="52">
        <f>+VAB_Constante!H19/VAB_Constante!$C19</f>
        <v>0.31202850369815727</v>
      </c>
      <c r="I19" s="52">
        <f>+VAB_Constante!I19/VAB_Constante!$C19</f>
        <v>1.6105609843769086E-2</v>
      </c>
      <c r="J19" s="52">
        <f>+VAB_Constante!J19/VAB_Constante!$C19</f>
        <v>3.5992328930643712E-2</v>
      </c>
      <c r="K19" s="52"/>
      <c r="L19" s="52">
        <f>+VAB_Constante!L19/VAB_Constante!$C19</f>
        <v>0.49133892929258677</v>
      </c>
      <c r="M19" s="52">
        <f>+VAB_Constante!M19/VAB_Constante!$C19</f>
        <v>0.13727718708911293</v>
      </c>
      <c r="N19" s="52">
        <f>+VAB_Constante!N19/VAB_Constante!$C19</f>
        <v>1.8257824905773583E-2</v>
      </c>
      <c r="O19" s="52">
        <f>+VAB_Constante!O19/VAB_Constante!$C19</f>
        <v>7.247258394878249E-2</v>
      </c>
      <c r="P19" s="52">
        <f>+VAB_Constante!P19/VAB_Constante!$C19</f>
        <v>3.07938771751349E-2</v>
      </c>
      <c r="Q19" s="52">
        <f>+VAB_Constante!Q19/VAB_Constante!$C19</f>
        <v>8.2194837831597367E-2</v>
      </c>
      <c r="R19" s="52">
        <f>+VAB_Constante!R19/VAB_Constante!$C19</f>
        <v>5.8750671298060581E-2</v>
      </c>
      <c r="S19" s="52">
        <f>+VAB_Constante!S19/VAB_Constante!$C19</f>
        <v>3.9590477312163301E-2</v>
      </c>
      <c r="T19" s="52">
        <f>+VAB_Constante!T19/VAB_Constante!$C19</f>
        <v>3.3036725927634583E-2</v>
      </c>
      <c r="U19" s="52">
        <f>+VAB_Constante!U19/VAB_Constante!$C19</f>
        <v>1.4044983978621927E-2</v>
      </c>
      <c r="V19" s="52">
        <f>+VAB_Constante!V19/VAB_Constante!$C19</f>
        <v>4.9197598257050799E-3</v>
      </c>
      <c r="W19" s="42"/>
      <c r="X19" s="43">
        <f t="shared" si="0"/>
        <v>1.0086497773626761</v>
      </c>
    </row>
    <row r="20" spans="2:24" x14ac:dyDescent="0.55000000000000004">
      <c r="B20" s="9">
        <v>2014</v>
      </c>
      <c r="C20" s="52">
        <f>+VAB_Constante!C20/VAB_Constante!$C20</f>
        <v>1</v>
      </c>
      <c r="D20" s="53"/>
      <c r="E20" s="52">
        <f>+VAB_Constante!E20/VAB_Constante!$C20</f>
        <v>0.48876590845795503</v>
      </c>
      <c r="F20" s="52">
        <f>+VAB_Constante!F20/VAB_Constante!$C20</f>
        <v>5.7181139225883498E-2</v>
      </c>
      <c r="G20" s="52">
        <f>+VAB_Constante!G20/VAB_Constante!$C20</f>
        <v>9.2184173782251772E-2</v>
      </c>
      <c r="H20" s="52">
        <f>+VAB_Constante!H20/VAB_Constante!$C20</f>
        <v>0.28793183434300962</v>
      </c>
      <c r="I20" s="52">
        <f>+VAB_Constante!I20/VAB_Constante!$C20</f>
        <v>1.6176657874731857E-2</v>
      </c>
      <c r="J20" s="52">
        <f>+VAB_Constante!J20/VAB_Constante!$C20</f>
        <v>3.5292103232078272E-2</v>
      </c>
      <c r="K20" s="52"/>
      <c r="L20" s="52">
        <f>+VAB_Constante!L20/VAB_Constante!$C20</f>
        <v>0.52012129699542498</v>
      </c>
      <c r="M20" s="52">
        <f>+VAB_Constante!M20/VAB_Constante!$C20</f>
        <v>0.14163506242010765</v>
      </c>
      <c r="N20" s="52">
        <f>+VAB_Constante!N20/VAB_Constante!$C20</f>
        <v>1.9164151009864669E-2</v>
      </c>
      <c r="O20" s="52">
        <f>+VAB_Constante!O20/VAB_Constante!$C20</f>
        <v>7.5948412416192462E-2</v>
      </c>
      <c r="P20" s="52">
        <f>+VAB_Constante!P20/VAB_Constante!$C20</f>
        <v>3.188507627068763E-2</v>
      </c>
      <c r="Q20" s="52">
        <f>+VAB_Constante!Q20/VAB_Constante!$C20</f>
        <v>8.4853455374229281E-2</v>
      </c>
      <c r="R20" s="52">
        <f>+VAB_Constante!R20/VAB_Constante!$C20</f>
        <v>7.0372446178143214E-2</v>
      </c>
      <c r="S20" s="52">
        <f>+VAB_Constante!S20/VAB_Constante!$C20</f>
        <v>4.146646440578259E-2</v>
      </c>
      <c r="T20" s="52">
        <f>+VAB_Constante!T20/VAB_Constante!$C20</f>
        <v>3.4091754416733094E-2</v>
      </c>
      <c r="U20" s="52">
        <f>+VAB_Constante!U20/VAB_Constante!$C20</f>
        <v>1.547760595904954E-2</v>
      </c>
      <c r="V20" s="52">
        <f>+VAB_Constante!V20/VAB_Constante!$C20</f>
        <v>5.2268685446348563E-3</v>
      </c>
      <c r="W20" s="42"/>
      <c r="X20" s="43">
        <f t="shared" si="0"/>
        <v>1.00888720545338</v>
      </c>
    </row>
    <row r="21" spans="2:24" x14ac:dyDescent="0.55000000000000004">
      <c r="B21" s="9">
        <v>2015</v>
      </c>
      <c r="C21" s="52">
        <f>+VAB_Constante!C21/VAB_Constante!$C21</f>
        <v>1</v>
      </c>
      <c r="D21" s="53"/>
      <c r="E21" s="52">
        <f>+VAB_Constante!E21/VAB_Constante!$C21</f>
        <v>0.47769380073668427</v>
      </c>
      <c r="F21" s="52">
        <f>+VAB_Constante!F21/VAB_Constante!$C21</f>
        <v>5.3697699165437485E-2</v>
      </c>
      <c r="G21" s="52">
        <f>+VAB_Constante!G21/VAB_Constante!$C21</f>
        <v>9.7638717957627769E-2</v>
      </c>
      <c r="H21" s="52">
        <f>+VAB_Constante!H21/VAB_Constante!$C21</f>
        <v>0.27570635558654871</v>
      </c>
      <c r="I21" s="52">
        <f>+VAB_Constante!I21/VAB_Constante!$C21</f>
        <v>1.6761724311267961E-2</v>
      </c>
      <c r="J21" s="52">
        <f>+VAB_Constante!J21/VAB_Constante!$C21</f>
        <v>3.3889303715802364E-2</v>
      </c>
      <c r="K21" s="52"/>
      <c r="L21" s="52">
        <f>+VAB_Constante!L21/VAB_Constante!$C21</f>
        <v>0.53166074264760488</v>
      </c>
      <c r="M21" s="52">
        <f>+VAB_Constante!M21/VAB_Constante!$C21</f>
        <v>0.14652395890884698</v>
      </c>
      <c r="N21" s="52">
        <f>+VAB_Constante!N21/VAB_Constante!$C21</f>
        <v>1.9467814785903433E-2</v>
      </c>
      <c r="O21" s="52">
        <f>+VAB_Constante!O21/VAB_Constante!$C21</f>
        <v>7.6750765285036909E-2</v>
      </c>
      <c r="P21" s="52">
        <f>+VAB_Constante!P21/VAB_Constante!$C21</f>
        <v>3.2472765971593612E-2</v>
      </c>
      <c r="Q21" s="52">
        <f>+VAB_Constante!Q21/VAB_Constante!$C21</f>
        <v>8.6004006549361758E-2</v>
      </c>
      <c r="R21" s="52">
        <f>+VAB_Constante!R21/VAB_Constante!$C21</f>
        <v>7.4407802376091611E-2</v>
      </c>
      <c r="S21" s="52">
        <f>+VAB_Constante!S21/VAB_Constante!$C21</f>
        <v>3.9680377375548997E-2</v>
      </c>
      <c r="T21" s="52">
        <f>+VAB_Constante!T21/VAB_Constante!$C21</f>
        <v>3.5735069905770085E-2</v>
      </c>
      <c r="U21" s="52">
        <f>+VAB_Constante!U21/VAB_Constante!$C21</f>
        <v>1.530736973728272E-2</v>
      </c>
      <c r="V21" s="52">
        <f>+VAB_Constante!V21/VAB_Constante!$C21</f>
        <v>5.3108117521686255E-3</v>
      </c>
      <c r="W21" s="42"/>
      <c r="X21" s="43">
        <f t="shared" si="0"/>
        <v>1.0093545433842892</v>
      </c>
    </row>
    <row r="22" spans="2:24" x14ac:dyDescent="0.55000000000000004">
      <c r="B22" s="9">
        <v>2016</v>
      </c>
      <c r="C22" s="52">
        <f>+VAB_Constante!C22/VAB_Constante!$C22</f>
        <v>1</v>
      </c>
      <c r="D22" s="53"/>
      <c r="E22" s="52">
        <f>+VAB_Constante!E22/VAB_Constante!$C22</f>
        <v>0.45596777359308355</v>
      </c>
      <c r="F22" s="52">
        <f>+VAB_Constante!F22/VAB_Constante!$C22</f>
        <v>4.6674049905718058E-2</v>
      </c>
      <c r="G22" s="52">
        <f>+VAB_Constante!G22/VAB_Constante!$C22</f>
        <v>0.10024202596032412</v>
      </c>
      <c r="H22" s="52">
        <f>+VAB_Constante!H22/VAB_Constante!$C22</f>
        <v>0.25975127148712174</v>
      </c>
      <c r="I22" s="52">
        <f>+VAB_Constante!I22/VAB_Constante!$C22</f>
        <v>1.6886227812721307E-2</v>
      </c>
      <c r="J22" s="52">
        <f>+VAB_Constante!J22/VAB_Constante!$C22</f>
        <v>3.2414198427198296E-2</v>
      </c>
      <c r="K22" s="52"/>
      <c r="L22" s="52">
        <f>+VAB_Constante!L22/VAB_Constante!$C22</f>
        <v>0.55369135492016686</v>
      </c>
      <c r="M22" s="52">
        <f>+VAB_Constante!M22/VAB_Constante!$C22</f>
        <v>0.14837229593662296</v>
      </c>
      <c r="N22" s="52">
        <f>+VAB_Constante!N22/VAB_Constante!$C22</f>
        <v>2.014217576537548E-2</v>
      </c>
      <c r="O22" s="52">
        <f>+VAB_Constante!O22/VAB_Constante!$C22</f>
        <v>8.8875465518754415E-2</v>
      </c>
      <c r="P22" s="52">
        <f>+VAB_Constante!P22/VAB_Constante!$C22</f>
        <v>3.6927489822276983E-2</v>
      </c>
      <c r="Q22" s="52">
        <f>+VAB_Constante!Q22/VAB_Constante!$C22</f>
        <v>8.9749529386040736E-2</v>
      </c>
      <c r="R22" s="52">
        <f>+VAB_Constante!R22/VAB_Constante!$C22</f>
        <v>6.7227218997082561E-2</v>
      </c>
      <c r="S22" s="52">
        <f>+VAB_Constante!S22/VAB_Constante!$C22</f>
        <v>4.0128539403211684E-2</v>
      </c>
      <c r="T22" s="52">
        <f>+VAB_Constante!T22/VAB_Constante!$C22</f>
        <v>4.0991541828075448E-2</v>
      </c>
      <c r="U22" s="52">
        <f>+VAB_Constante!U22/VAB_Constante!$C22</f>
        <v>1.5546045127521755E-2</v>
      </c>
      <c r="V22" s="52">
        <f>+VAB_Constante!V22/VAB_Constante!$C22</f>
        <v>5.7310531352047101E-3</v>
      </c>
      <c r="W22" s="42"/>
      <c r="X22" s="43">
        <f t="shared" si="0"/>
        <v>1.0096591285132503</v>
      </c>
    </row>
    <row r="23" spans="2:24" x14ac:dyDescent="0.55000000000000004">
      <c r="B23" s="9">
        <v>2017</v>
      </c>
      <c r="C23" s="52">
        <f>+VAB_Constante!C23/VAB_Constante!$C23</f>
        <v>1</v>
      </c>
      <c r="D23" s="53"/>
      <c r="E23" s="52">
        <f>+VAB_Constante!E23/VAB_Constante!$C23</f>
        <v>0.43640925446611056</v>
      </c>
      <c r="F23" s="52">
        <f>+VAB_Constante!F23/VAB_Constante!$C23</f>
        <v>5.0757922316444298E-2</v>
      </c>
      <c r="G23" s="52">
        <f>+VAB_Constante!G23/VAB_Constante!$C23</f>
        <v>9.7000396617865359E-2</v>
      </c>
      <c r="H23" s="52">
        <f>+VAB_Constante!H23/VAB_Constante!$C23</f>
        <v>0.23613375946139509</v>
      </c>
      <c r="I23" s="52">
        <f>+VAB_Constante!I23/VAB_Constante!$C23</f>
        <v>1.6986013621330297E-2</v>
      </c>
      <c r="J23" s="52">
        <f>+VAB_Constante!J23/VAB_Constante!$C23</f>
        <v>3.5531162449075594E-2</v>
      </c>
      <c r="K23" s="52"/>
      <c r="L23" s="52">
        <f>+VAB_Constante!L23/VAB_Constante!$C23</f>
        <v>0.57411125492451232</v>
      </c>
      <c r="M23" s="52">
        <f>+VAB_Constante!M23/VAB_Constante!$C23</f>
        <v>0.15452818439858965</v>
      </c>
      <c r="N23" s="52">
        <f>+VAB_Constante!N23/VAB_Constante!$C23</f>
        <v>2.1834178601784108E-2</v>
      </c>
      <c r="O23" s="52">
        <f>+VAB_Constante!O23/VAB_Constante!$C23</f>
        <v>8.6425406894686738E-2</v>
      </c>
      <c r="P23" s="52">
        <f>+VAB_Constante!P23/VAB_Constante!$C23</f>
        <v>4.0391106038111427E-2</v>
      </c>
      <c r="Q23" s="52">
        <f>+VAB_Constante!Q23/VAB_Constante!$C23</f>
        <v>9.2206391055676365E-2</v>
      </c>
      <c r="R23" s="52">
        <f>+VAB_Constante!R23/VAB_Constante!$C23</f>
        <v>7.2343984721829235E-2</v>
      </c>
      <c r="S23" s="52">
        <f>+VAB_Constante!S23/VAB_Constante!$C23</f>
        <v>4.0389403347307229E-2</v>
      </c>
      <c r="T23" s="52">
        <f>+VAB_Constante!T23/VAB_Constante!$C23</f>
        <v>4.349079184037298E-2</v>
      </c>
      <c r="U23" s="52">
        <f>+VAB_Constante!U23/VAB_Constante!$C23</f>
        <v>1.6437499848382529E-2</v>
      </c>
      <c r="V23" s="52">
        <f>+VAB_Constante!V23/VAB_Constante!$C23</f>
        <v>6.0643081777721529E-3</v>
      </c>
      <c r="W23" s="42"/>
      <c r="X23" s="43">
        <f t="shared" si="0"/>
        <v>1.0105205093906229</v>
      </c>
    </row>
    <row r="24" spans="2:24" x14ac:dyDescent="0.55000000000000004">
      <c r="B24" s="9">
        <v>2018</v>
      </c>
      <c r="C24" s="52">
        <f>+VAB_Constante!C24/VAB_Constante!$C24</f>
        <v>1</v>
      </c>
      <c r="D24" s="53"/>
      <c r="E24" s="52">
        <f>+VAB_Constante!E24/VAB_Constante!$C24</f>
        <v>0.4556368887594916</v>
      </c>
      <c r="F24" s="52">
        <f>+VAB_Constante!F24/VAB_Constante!$C24</f>
        <v>5.4513171877478304E-2</v>
      </c>
      <c r="G24" s="52">
        <f>+VAB_Constante!G24/VAB_Constante!$C24</f>
        <v>8.6610985471144999E-2</v>
      </c>
      <c r="H24" s="52">
        <f>+VAB_Constante!H24/VAB_Constante!$C24</f>
        <v>0.26180859366613074</v>
      </c>
      <c r="I24" s="52">
        <f>+VAB_Constante!I24/VAB_Constante!$C24</f>
        <v>1.697649982861545E-2</v>
      </c>
      <c r="J24" s="52">
        <f>+VAB_Constante!J24/VAB_Constante!$C24</f>
        <v>3.5727637916122164E-2</v>
      </c>
      <c r="K24" s="52"/>
      <c r="L24" s="52">
        <f>+VAB_Constante!L24/VAB_Constante!$C24</f>
        <v>0.55281991952853371</v>
      </c>
      <c r="M24" s="52">
        <f>+VAB_Constante!M24/VAB_Constante!$C24</f>
        <v>0.148261165214256</v>
      </c>
      <c r="N24" s="52">
        <f>+VAB_Constante!N24/VAB_Constante!$C24</f>
        <v>2.2842524289601367E-2</v>
      </c>
      <c r="O24" s="52">
        <f>+VAB_Constante!O24/VAB_Constante!$C24</f>
        <v>8.5347519924189305E-2</v>
      </c>
      <c r="P24" s="52">
        <f>+VAB_Constante!P24/VAB_Constante!$C24</f>
        <v>3.6801696412795772E-2</v>
      </c>
      <c r="Q24" s="52">
        <f>+VAB_Constante!Q24/VAB_Constante!$C24</f>
        <v>9.1917408340216195E-2</v>
      </c>
      <c r="R24" s="52">
        <f>+VAB_Constante!R24/VAB_Constante!$C24</f>
        <v>6.1347181592586245E-2</v>
      </c>
      <c r="S24" s="52">
        <f>+VAB_Constante!S24/VAB_Constante!$C24</f>
        <v>4.1661937093461401E-2</v>
      </c>
      <c r="T24" s="52">
        <f>+VAB_Constante!T24/VAB_Constante!$C24</f>
        <v>4.3102483771045766E-2</v>
      </c>
      <c r="U24" s="52">
        <f>+VAB_Constante!U24/VAB_Constante!$C24</f>
        <v>1.5374323032286369E-2</v>
      </c>
      <c r="V24" s="52">
        <f>+VAB_Constante!V24/VAB_Constante!$C24</f>
        <v>6.1636798580952694E-3</v>
      </c>
      <c r="W24" s="42"/>
      <c r="X24" s="43">
        <f>+L24+E24</f>
        <v>1.0084568082880252</v>
      </c>
    </row>
    <row r="25" spans="2:24" x14ac:dyDescent="0.55000000000000004">
      <c r="B25" s="9">
        <v>2019</v>
      </c>
      <c r="C25" s="52">
        <f>+VAB_Constante!C25/VAB_Constante!$C25</f>
        <v>1</v>
      </c>
      <c r="D25" s="53"/>
      <c r="E25" s="52">
        <f>+VAB_Constante!E25/VAB_Constante!$C25</f>
        <v>0.45487618566533106</v>
      </c>
      <c r="F25" s="52">
        <f>+VAB_Constante!F25/VAB_Constante!$C25</f>
        <v>5.5594566158347396E-2</v>
      </c>
      <c r="G25" s="52">
        <f>+VAB_Constante!G25/VAB_Constante!$C25</f>
        <v>8.1254469356188505E-2</v>
      </c>
      <c r="H25" s="52">
        <f>+VAB_Constante!H25/VAB_Constante!$C25</f>
        <v>0.26346749607119418</v>
      </c>
      <c r="I25" s="52">
        <f>+VAB_Constante!I25/VAB_Constante!$C25</f>
        <v>1.7188943090916606E-2</v>
      </c>
      <c r="J25" s="52">
        <f>+VAB_Constante!J25/VAB_Constante!$C25</f>
        <v>3.7370710988684372E-2</v>
      </c>
      <c r="K25" s="52"/>
      <c r="L25" s="52">
        <f>+VAB_Constante!L25/VAB_Constante!$C25</f>
        <v>0.55127775243296395</v>
      </c>
      <c r="M25" s="52">
        <f>+VAB_Constante!M25/VAB_Constante!$C25</f>
        <v>0.14327540745580733</v>
      </c>
      <c r="N25" s="52">
        <f>+VAB_Constante!N25/VAB_Constante!$C25</f>
        <v>2.0848255614245095E-2</v>
      </c>
      <c r="O25" s="52">
        <f>+VAB_Constante!O25/VAB_Constante!$C25</f>
        <v>7.8893298079961538E-2</v>
      </c>
      <c r="P25" s="52">
        <f>+VAB_Constante!P25/VAB_Constante!$C25</f>
        <v>3.7866609185661163E-2</v>
      </c>
      <c r="Q25" s="52">
        <f>+VAB_Constante!Q25/VAB_Constante!$C25</f>
        <v>9.447813733577938E-2</v>
      </c>
      <c r="R25" s="52">
        <f>+VAB_Constante!R25/VAB_Constante!$C25</f>
        <v>6.7623794481624241E-2</v>
      </c>
      <c r="S25" s="52">
        <f>+VAB_Constante!S25/VAB_Constante!$C25</f>
        <v>4.2417218836455467E-2</v>
      </c>
      <c r="T25" s="52">
        <f>+VAB_Constante!T25/VAB_Constante!$C25</f>
        <v>4.1470452361327931E-2</v>
      </c>
      <c r="U25" s="52">
        <f>+VAB_Constante!U25/VAB_Constante!$C25</f>
        <v>1.8413073048470015E-2</v>
      </c>
      <c r="V25" s="52">
        <f>+VAB_Constante!V25/VAB_Constante!$C25</f>
        <v>5.9915060336318072E-3</v>
      </c>
      <c r="W25" s="42"/>
      <c r="X25" s="43">
        <f t="shared" ref="X25:X29" si="1">+L25+E25</f>
        <v>1.0061539380982949</v>
      </c>
    </row>
    <row r="26" spans="2:24" x14ac:dyDescent="0.55000000000000004">
      <c r="B26" s="9">
        <v>2020</v>
      </c>
      <c r="C26" s="52">
        <f>+VAB_Constante!C26/VAB_Constante!$C26</f>
        <v>1</v>
      </c>
      <c r="D26" s="53"/>
      <c r="E26" s="52">
        <f>+VAB_Constante!E26/VAB_Constante!$C26</f>
        <v>0.43835021809080638</v>
      </c>
      <c r="F26" s="52">
        <f>+VAB_Constante!F26/VAB_Constante!$C26</f>
        <v>5.9047735273858523E-2</v>
      </c>
      <c r="G26" s="52">
        <f>+VAB_Constante!G26/VAB_Constante!$C26</f>
        <v>7.0451066788231959E-2</v>
      </c>
      <c r="H26" s="52">
        <f>+VAB_Constante!H26/VAB_Constante!$C26</f>
        <v>0.255875591407905</v>
      </c>
      <c r="I26" s="52">
        <f>+VAB_Constante!I26/VAB_Constante!$C26</f>
        <v>1.8949264206491078E-2</v>
      </c>
      <c r="J26" s="52">
        <f>+VAB_Constante!J26/VAB_Constante!$C26</f>
        <v>3.4026560414319812E-2</v>
      </c>
      <c r="K26" s="52"/>
      <c r="L26" s="52">
        <f>+VAB_Constante!L26/VAB_Constante!$C26</f>
        <v>0.57028095789790811</v>
      </c>
      <c r="M26" s="52">
        <f>+VAB_Constante!M26/VAB_Constante!$C26</f>
        <v>0.15264591717639997</v>
      </c>
      <c r="N26" s="52">
        <f>+VAB_Constante!N26/VAB_Constante!$C26</f>
        <v>1.5223139276385677E-2</v>
      </c>
      <c r="O26" s="52">
        <f>+VAB_Constante!O26/VAB_Constante!$C26</f>
        <v>8.1944179825339303E-2</v>
      </c>
      <c r="P26" s="52">
        <f>+VAB_Constante!P26/VAB_Constante!$C26</f>
        <v>4.2794136476313874E-2</v>
      </c>
      <c r="Q26" s="52">
        <f>+VAB_Constante!Q26/VAB_Constante!$C26</f>
        <v>0.10104708705536825</v>
      </c>
      <c r="R26" s="52">
        <f>+VAB_Constante!R26/VAB_Constante!$C26</f>
        <v>6.7312316261594812E-2</v>
      </c>
      <c r="S26" s="52">
        <f>+VAB_Constante!S26/VAB_Constante!$C26</f>
        <v>4.7542688908458371E-2</v>
      </c>
      <c r="T26" s="52">
        <f>+VAB_Constante!T26/VAB_Constante!$C26</f>
        <v>4.3706448254978304E-2</v>
      </c>
      <c r="U26" s="52">
        <f>+VAB_Constante!U26/VAB_Constante!$C26</f>
        <v>1.1473742254666073E-2</v>
      </c>
      <c r="V26" s="52">
        <f>+VAB_Constante!V26/VAB_Constante!$C26</f>
        <v>6.5913024084034355E-3</v>
      </c>
      <c r="W26" s="42"/>
      <c r="X26" s="43">
        <f t="shared" si="1"/>
        <v>1.0086311759887145</v>
      </c>
    </row>
    <row r="27" spans="2:24" x14ac:dyDescent="0.55000000000000004">
      <c r="B27" s="9">
        <v>2021</v>
      </c>
      <c r="C27" s="52">
        <f>+VAB_Constante!C27/VAB_Constante!$C27</f>
        <v>1</v>
      </c>
      <c r="D27" s="53"/>
      <c r="E27" s="52">
        <f>+VAB_Constante!E27/VAB_Constante!$C27</f>
        <v>0.42735123664805902</v>
      </c>
      <c r="F27" s="52">
        <f>+VAB_Constante!F27/VAB_Constante!$C27</f>
        <v>5.6970038882037409E-2</v>
      </c>
      <c r="G27" s="52">
        <f>+VAB_Constante!G27/VAB_Constante!$C27</f>
        <v>6.6620722894870241E-2</v>
      </c>
      <c r="H27" s="52">
        <f>+VAB_Constante!H27/VAB_Constante!$C27</f>
        <v>0.24720974692353048</v>
      </c>
      <c r="I27" s="52">
        <f>+VAB_Constante!I27/VAB_Constante!$C27</f>
        <v>2.0655504942856794E-2</v>
      </c>
      <c r="J27" s="52">
        <f>+VAB_Constante!J27/VAB_Constante!$C27</f>
        <v>3.5895223004764117E-2</v>
      </c>
      <c r="K27" s="52"/>
      <c r="L27" s="52">
        <f>+VAB_Constante!L27/VAB_Constante!$C27</f>
        <v>0.57685051426149225</v>
      </c>
      <c r="M27" s="52">
        <f>+VAB_Constante!M27/VAB_Constante!$C27</f>
        <v>0.16289170019578914</v>
      </c>
      <c r="N27" s="52">
        <f>+VAB_Constante!N27/VAB_Constante!$C27</f>
        <v>1.9706272982479203E-2</v>
      </c>
      <c r="O27" s="52">
        <f>+VAB_Constante!O27/VAB_Constante!$C27</f>
        <v>8.2860861669661251E-2</v>
      </c>
      <c r="P27" s="52">
        <f>+VAB_Constante!P27/VAB_Constante!$C27</f>
        <v>3.0427713823124182E-2</v>
      </c>
      <c r="Q27" s="52">
        <f>+VAB_Constante!Q27/VAB_Constante!$C27</f>
        <v>0.10399901955536443</v>
      </c>
      <c r="R27" s="52">
        <f>+VAB_Constante!R27/VAB_Constante!$C27</f>
        <v>6.579648267083342E-2</v>
      </c>
      <c r="S27" s="52">
        <f>+VAB_Constante!S27/VAB_Constante!$C27</f>
        <v>4.6484635367629062E-2</v>
      </c>
      <c r="T27" s="52">
        <f>+VAB_Constante!T27/VAB_Constante!$C27</f>
        <v>4.5816200648552581E-2</v>
      </c>
      <c r="U27" s="52">
        <f>+VAB_Constante!U27/VAB_Constante!$C27</f>
        <v>1.2263987426818748E-2</v>
      </c>
      <c r="V27" s="52">
        <f>+VAB_Constante!V27/VAB_Constante!$C27</f>
        <v>6.6036399212402314E-3</v>
      </c>
      <c r="W27" s="42"/>
      <c r="X27" s="43">
        <f t="shared" si="1"/>
        <v>1.0042017509095513</v>
      </c>
    </row>
    <row r="28" spans="2:24" x14ac:dyDescent="0.55000000000000004">
      <c r="B28" s="9">
        <v>2022</v>
      </c>
      <c r="C28" s="52">
        <f>+VAB_Constante!C28/VAB_Constante!$C28</f>
        <v>1</v>
      </c>
      <c r="D28" s="53"/>
      <c r="E28" s="52">
        <f>+VAB_Constante!E28/VAB_Constante!$C28</f>
        <v>0.42322413593225588</v>
      </c>
      <c r="F28" s="52">
        <f>+VAB_Constante!F28/VAB_Constante!$C28</f>
        <v>5.0569049392225722E-2</v>
      </c>
      <c r="G28" s="52">
        <f>+VAB_Constante!G28/VAB_Constante!$C28</f>
        <v>6.9262706295240867E-2</v>
      </c>
      <c r="H28" s="52">
        <f>+VAB_Constante!H28/VAB_Constante!$C28</f>
        <v>0.24391304345120476</v>
      </c>
      <c r="I28" s="52">
        <f>+VAB_Constante!I28/VAB_Constante!$C28</f>
        <v>2.0122505455287595E-2</v>
      </c>
      <c r="J28" s="52">
        <f>+VAB_Constante!J28/VAB_Constante!$C28</f>
        <v>3.9356831338296927E-2</v>
      </c>
      <c r="K28" s="52"/>
      <c r="L28" s="52">
        <f>+VAB_Constante!L28/VAB_Constante!$C28</f>
        <v>0.57918474467891123</v>
      </c>
      <c r="M28" s="52">
        <f>+VAB_Constante!M28/VAB_Constante!$C28</f>
        <v>0.16934412040187066</v>
      </c>
      <c r="N28" s="52">
        <f>+VAB_Constante!N28/VAB_Constante!$C28</f>
        <v>2.7667691350056461E-2</v>
      </c>
      <c r="O28" s="52">
        <f>+VAB_Constante!O28/VAB_Constante!$C28</f>
        <v>8.2504994187683783E-2</v>
      </c>
      <c r="P28" s="52">
        <f>+VAB_Constante!P28/VAB_Constante!$C28</f>
        <v>1.9447064241531892E-2</v>
      </c>
      <c r="Q28" s="52">
        <f>+VAB_Constante!Q28/VAB_Constante!$C28</f>
        <v>0.106939808382951</v>
      </c>
      <c r="R28" s="52">
        <f>+VAB_Constante!R28/VAB_Constante!$C28</f>
        <v>6.37654209092339E-2</v>
      </c>
      <c r="S28" s="52">
        <f>+VAB_Constante!S28/VAB_Constante!$C28</f>
        <v>4.5480736399929916E-2</v>
      </c>
      <c r="T28" s="52">
        <f>+VAB_Constante!T28/VAB_Constante!$C28</f>
        <v>4.3889233078925921E-2</v>
      </c>
      <c r="U28" s="52">
        <f>+VAB_Constante!U28/VAB_Constante!$C28</f>
        <v>1.3367203664336072E-2</v>
      </c>
      <c r="V28" s="52">
        <f>+VAB_Constante!V28/VAB_Constante!$C28</f>
        <v>6.7784720623916645E-3</v>
      </c>
      <c r="W28" s="42"/>
      <c r="X28" s="43">
        <f t="shared" si="1"/>
        <v>1.0024088806111671</v>
      </c>
    </row>
    <row r="29" spans="2:24" x14ac:dyDescent="0.55000000000000004">
      <c r="B29" s="9" t="s">
        <v>53</v>
      </c>
      <c r="C29" s="52">
        <f>+VAB_Constante!C29/VAB_Constante!$C29</f>
        <v>1</v>
      </c>
      <c r="D29" s="53"/>
      <c r="E29" s="52">
        <f>+VAB_Constante!E29/VAB_Constante!$C29</f>
        <v>0.42441513594384872</v>
      </c>
      <c r="F29" s="52">
        <f>+VAB_Constante!F29/VAB_Constante!$C29</f>
        <v>4.6489217370780433E-2</v>
      </c>
      <c r="G29" s="52">
        <f>+VAB_Constante!G29/VAB_Constante!$C29</f>
        <v>5.872677577860453E-2</v>
      </c>
      <c r="H29" s="52">
        <f>+VAB_Constante!H29/VAB_Constante!$C29</f>
        <v>0.25844786977997691</v>
      </c>
      <c r="I29" s="52">
        <f>+VAB_Constante!I29/VAB_Constante!$C29</f>
        <v>2.056298367116826E-2</v>
      </c>
      <c r="J29" s="52">
        <f>+VAB_Constante!J29/VAB_Constante!$C29</f>
        <v>4.0188289343318681E-2</v>
      </c>
      <c r="K29" s="52"/>
      <c r="L29" s="52">
        <f>+VAB_Constante!L29/VAB_Constante!$C29</f>
        <v>0.57629501080030998</v>
      </c>
      <c r="M29" s="52">
        <f>+VAB_Constante!M29/VAB_Constante!$C29</f>
        <v>0.16958489363635534</v>
      </c>
      <c r="N29" s="52">
        <f>+VAB_Constante!N29/VAB_Constante!$C29</f>
        <v>2.8777471635077569E-2</v>
      </c>
      <c r="O29" s="52">
        <f>+VAB_Constante!O29/VAB_Constante!$C29</f>
        <v>8.3569806307695768E-2</v>
      </c>
      <c r="P29" s="52">
        <f>+VAB_Constante!P29/VAB_Constante!$C29</f>
        <v>1.6281152993838234E-2</v>
      </c>
      <c r="Q29" s="52">
        <f>+VAB_Constante!Q29/VAB_Constante!$C29</f>
        <v>0.1088258082211471</v>
      </c>
      <c r="R29" s="52">
        <f>+VAB_Constante!R29/VAB_Constante!$C29</f>
        <v>6.2904573200790223E-2</v>
      </c>
      <c r="S29" s="52">
        <f>+VAB_Constante!S29/VAB_Constante!$C29</f>
        <v>4.54663959538536E-2</v>
      </c>
      <c r="T29" s="52">
        <f>+VAB_Constante!T29/VAB_Constante!$C29</f>
        <v>4.0669986046586677E-2</v>
      </c>
      <c r="U29" s="52">
        <f>+VAB_Constante!U29/VAB_Constante!$C29</f>
        <v>1.3092113272907959E-2</v>
      </c>
      <c r="V29" s="52">
        <f>+VAB_Constante!V29/VAB_Constante!$C29</f>
        <v>7.1228095320574709E-3</v>
      </c>
      <c r="W29" s="42"/>
      <c r="X29" s="43">
        <f t="shared" si="1"/>
        <v>1.0007101467441588</v>
      </c>
    </row>
    <row r="30" spans="2:24" x14ac:dyDescent="0.55000000000000004">
      <c r="B30" s="26" t="s">
        <v>52</v>
      </c>
      <c r="C30" s="52">
        <f>+VAB_Constante!C30/VAB_Constante!$C30</f>
        <v>1</v>
      </c>
      <c r="D30" s="54"/>
      <c r="E30" s="52">
        <f>+VAB_Constante!E30/VAB_Constante!$C30</f>
        <v>0.43274900927398197</v>
      </c>
      <c r="F30" s="52">
        <f>+VAB_Constante!F30/VAB_Constante!$C30</f>
        <v>5.2696427561944072E-2</v>
      </c>
      <c r="G30" s="52">
        <f>+VAB_Constante!G30/VAB_Constante!$C30</f>
        <v>5.9238238537314282E-2</v>
      </c>
      <c r="H30" s="52">
        <f>+VAB_Constante!H30/VAB_Constante!$C30</f>
        <v>0.25067136569259518</v>
      </c>
      <c r="I30" s="52">
        <f>+VAB_Constante!I30/VAB_Constante!$C30</f>
        <v>2.6740157467587487E-2</v>
      </c>
      <c r="J30" s="52">
        <f>+VAB_Constante!J30/VAB_Constante!$C30</f>
        <v>4.3402820014541071E-2</v>
      </c>
      <c r="K30" s="52"/>
      <c r="L30" s="52">
        <f>+VAB_Constante!L30/VAB_Constante!$C30</f>
        <v>0.56849322197791075</v>
      </c>
      <c r="M30" s="52">
        <f>+VAB_Constante!M30/VAB_Constante!$C30</f>
        <v>0.15923640213349721</v>
      </c>
      <c r="N30" s="52">
        <f>+VAB_Constante!N30/VAB_Constante!$C30</f>
        <v>2.810141292540095E-2</v>
      </c>
      <c r="O30" s="52">
        <f>+VAB_Constante!O30/VAB_Constante!$C30</f>
        <v>8.3558712417945005E-2</v>
      </c>
      <c r="P30" s="52">
        <f>+VAB_Constante!P30/VAB_Constante!$C30</f>
        <v>1.6311832612509118E-2</v>
      </c>
      <c r="Q30" s="52">
        <f>+VAB_Constante!Q30/VAB_Constante!$C30</f>
        <v>0.11241812297501963</v>
      </c>
      <c r="R30" s="52">
        <f>+VAB_Constante!R30/VAB_Constante!$C30</f>
        <v>6.2191203372106867E-2</v>
      </c>
      <c r="S30" s="52">
        <f>+VAB_Constante!S30/VAB_Constante!$C30</f>
        <v>4.6210131760215205E-2</v>
      </c>
      <c r="T30" s="52">
        <f>+VAB_Constante!T30/VAB_Constante!$C30</f>
        <v>3.9819152542305385E-2</v>
      </c>
      <c r="U30" s="52">
        <f>+VAB_Constante!U30/VAB_Constante!$C30</f>
        <v>1.396243548169874E-2</v>
      </c>
      <c r="V30" s="52">
        <f>+VAB_Constante!V30/VAB_Constante!$C30</f>
        <v>6.6838157572125497E-3</v>
      </c>
      <c r="W30" s="42"/>
      <c r="X30" s="43">
        <f>+L30+E30</f>
        <v>1.0012422312518927</v>
      </c>
    </row>
    <row r="31" spans="2:24" ht="7" customHeight="1" x14ac:dyDescent="0.55000000000000004">
      <c r="B31" s="9"/>
      <c r="C31" s="16"/>
      <c r="D31" s="14"/>
      <c r="E31" s="14"/>
      <c r="F31" s="14"/>
      <c r="G31" s="15"/>
      <c r="H31" s="15"/>
      <c r="I31" s="15"/>
      <c r="J31" s="15"/>
      <c r="K31" s="14"/>
      <c r="L31" s="14"/>
      <c r="M31" s="15"/>
      <c r="N31" s="15"/>
      <c r="O31" s="15"/>
      <c r="P31" s="15"/>
      <c r="Q31" s="15"/>
      <c r="R31" s="15"/>
      <c r="S31" s="15"/>
      <c r="T31" s="15"/>
      <c r="U31" s="15"/>
      <c r="V31" s="15"/>
      <c r="W31" s="14"/>
    </row>
    <row r="32" spans="2:24" x14ac:dyDescent="0.55000000000000004">
      <c r="B32" s="13" t="s">
        <v>54</v>
      </c>
      <c r="G32" s="33"/>
    </row>
    <row r="33" spans="2:17" x14ac:dyDescent="0.55000000000000004">
      <c r="B33" s="13" t="s">
        <v>55</v>
      </c>
    </row>
    <row r="34" spans="2:17" x14ac:dyDescent="0.55000000000000004">
      <c r="B34" s="30" t="s">
        <v>56</v>
      </c>
      <c r="L34" s="2" t="s">
        <v>47</v>
      </c>
    </row>
    <row r="35" spans="2:17" x14ac:dyDescent="0.55000000000000004">
      <c r="L35" s="11"/>
      <c r="M35" s="11"/>
      <c r="N35" s="11"/>
      <c r="O35" s="11"/>
      <c r="P35" s="12"/>
      <c r="Q35" s="10"/>
    </row>
    <row r="36" spans="2:17" x14ac:dyDescent="0.55000000000000004">
      <c r="L36" s="11"/>
      <c r="M36" s="11"/>
      <c r="N36" s="11"/>
      <c r="O36" s="11"/>
      <c r="P36" s="12"/>
      <c r="Q36" s="10"/>
    </row>
    <row r="37" spans="2:17" x14ac:dyDescent="0.55000000000000004">
      <c r="L37" s="11"/>
      <c r="M37" s="11"/>
      <c r="N37" s="11"/>
      <c r="O37" s="11"/>
      <c r="P37" s="12"/>
      <c r="Q37" s="10"/>
    </row>
    <row r="38" spans="2:17" x14ac:dyDescent="0.55000000000000004">
      <c r="L38" s="11"/>
      <c r="M38" s="11"/>
      <c r="N38" s="11"/>
      <c r="O38" s="11"/>
      <c r="P38" s="12"/>
      <c r="Q38" s="10"/>
    </row>
    <row r="39" spans="2:17" x14ac:dyDescent="0.55000000000000004">
      <c r="L39" s="11"/>
      <c r="M39" s="11"/>
      <c r="N39" s="11"/>
      <c r="O39" s="11"/>
      <c r="P39" s="12"/>
      <c r="Q39" s="10"/>
    </row>
    <row r="40" spans="2:17" x14ac:dyDescent="0.55000000000000004">
      <c r="L40" s="11"/>
      <c r="M40" s="11"/>
      <c r="N40" s="11"/>
      <c r="O40" s="11"/>
      <c r="P40" s="12"/>
      <c r="Q40" s="10"/>
    </row>
    <row r="41" spans="2:17" x14ac:dyDescent="0.55000000000000004">
      <c r="L41" s="11"/>
      <c r="M41" s="11"/>
      <c r="N41" s="11"/>
      <c r="O41" s="11"/>
      <c r="P41" s="12"/>
      <c r="Q41" s="10"/>
    </row>
    <row r="42" spans="2:17" x14ac:dyDescent="0.55000000000000004">
      <c r="L42" s="11"/>
      <c r="M42" s="11"/>
      <c r="N42" s="11"/>
      <c r="O42" s="11"/>
      <c r="P42" s="12"/>
      <c r="Q42" s="10"/>
    </row>
    <row r="43" spans="2:17" x14ac:dyDescent="0.55000000000000004">
      <c r="L43" s="11"/>
      <c r="M43" s="11"/>
      <c r="N43" s="11"/>
      <c r="O43" s="11"/>
      <c r="P43" s="12"/>
      <c r="Q43" s="10"/>
    </row>
    <row r="44" spans="2:17" x14ac:dyDescent="0.55000000000000004">
      <c r="L44" s="11"/>
      <c r="M44" s="11"/>
      <c r="N44" s="11"/>
      <c r="O44" s="11"/>
      <c r="P44" s="12"/>
      <c r="Q44" s="10"/>
    </row>
    <row r="45" spans="2:17" x14ac:dyDescent="0.55000000000000004">
      <c r="L45" s="11"/>
      <c r="M45" s="11"/>
      <c r="N45" s="11"/>
      <c r="O45" s="11"/>
      <c r="P45" s="12"/>
      <c r="Q45" s="10"/>
    </row>
    <row r="46" spans="2:17" x14ac:dyDescent="0.55000000000000004">
      <c r="L46" s="11"/>
      <c r="M46" s="11"/>
      <c r="N46" s="11"/>
      <c r="O46" s="11"/>
      <c r="P46" s="12"/>
      <c r="Q46" s="10"/>
    </row>
    <row r="47" spans="2:17" x14ac:dyDescent="0.55000000000000004">
      <c r="L47" s="11"/>
      <c r="M47" s="11"/>
      <c r="N47" s="11"/>
      <c r="O47" s="11"/>
      <c r="P47" s="12"/>
      <c r="Q47" s="10"/>
    </row>
    <row r="48" spans="2:17" x14ac:dyDescent="0.55000000000000004">
      <c r="L48" s="11"/>
      <c r="M48" s="11"/>
      <c r="N48" s="11"/>
      <c r="O48" s="11"/>
      <c r="P48" s="12"/>
      <c r="Q48" s="10"/>
    </row>
    <row r="49" spans="12:17" x14ac:dyDescent="0.55000000000000004">
      <c r="L49" s="11"/>
      <c r="M49" s="11"/>
      <c r="N49" s="11"/>
      <c r="O49" s="11"/>
      <c r="P49" s="12"/>
      <c r="Q49" s="10"/>
    </row>
    <row r="50" spans="12:17" x14ac:dyDescent="0.55000000000000004">
      <c r="L50" s="11"/>
      <c r="M50" s="11"/>
      <c r="N50" s="11"/>
      <c r="O50" s="11"/>
      <c r="P50" s="12"/>
      <c r="Q50" s="10"/>
    </row>
  </sheetData>
  <mergeCells count="3">
    <mergeCell ref="B7:B9"/>
    <mergeCell ref="E7:J7"/>
    <mergeCell ref="L7:V7"/>
  </mergeCells>
  <hyperlinks>
    <hyperlink ref="H2" location="Contenido!B7" display="Volver al Indice" xr:uid="{CC246415-6BA3-489F-9248-69E484EA3DED}"/>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CB755-87CB-421C-8D5F-C50D02E2B96C}">
  <sheetPr>
    <tabColor theme="4" tint="-0.499984740745262"/>
  </sheetPr>
  <dimension ref="B1:W51"/>
  <sheetViews>
    <sheetView topLeftCell="N1" workbookViewId="0">
      <selection activeCell="C43" sqref="C43"/>
    </sheetView>
  </sheetViews>
  <sheetFormatPr baseColWidth="10" defaultColWidth="11.453125" defaultRowHeight="18" x14ac:dyDescent="0.55000000000000004"/>
  <cols>
    <col min="1" max="1" width="1.7265625" style="2" customWidth="1"/>
    <col min="2" max="2" width="15.36328125" style="2" customWidth="1"/>
    <col min="3" max="3" width="16.7265625" style="2" customWidth="1"/>
    <col min="4" max="4" width="2.453125" style="2" customWidth="1"/>
    <col min="5" max="10" width="16.7265625" style="2" customWidth="1"/>
    <col min="11" max="11" width="2.453125" style="2" customWidth="1"/>
    <col min="12" max="22" width="16.7265625" style="2" customWidth="1"/>
    <col min="23" max="23" width="2.453125" style="2" customWidth="1"/>
    <col min="24" max="16384" width="11.453125" style="2"/>
  </cols>
  <sheetData>
    <row r="1" spans="2:23" ht="7" customHeight="1" x14ac:dyDescent="0.55000000000000004">
      <c r="B1" s="3"/>
      <c r="C1" s="4"/>
      <c r="D1" s="5"/>
      <c r="E1" s="4"/>
      <c r="F1" s="5"/>
      <c r="G1" s="5"/>
      <c r="H1" s="5"/>
      <c r="I1" s="5"/>
      <c r="J1" s="5"/>
      <c r="K1" s="5"/>
      <c r="L1" s="5"/>
      <c r="M1" s="5"/>
      <c r="N1" s="5"/>
      <c r="O1" s="5"/>
      <c r="P1" s="5"/>
      <c r="Q1" s="5"/>
      <c r="R1" s="5"/>
      <c r="S1" s="5"/>
      <c r="T1" s="5"/>
      <c r="U1" s="5"/>
      <c r="V1" s="5"/>
      <c r="W1" s="5"/>
    </row>
    <row r="2" spans="2:23" ht="19" x14ac:dyDescent="0.55000000000000004">
      <c r="B2" s="1" t="s">
        <v>2</v>
      </c>
      <c r="C2" s="4"/>
      <c r="D2" s="5"/>
      <c r="E2" s="4"/>
      <c r="F2" s="5"/>
      <c r="G2" s="5"/>
      <c r="H2" s="31" t="s">
        <v>49</v>
      </c>
      <c r="I2" s="5"/>
      <c r="J2" s="5"/>
      <c r="K2" s="5"/>
      <c r="L2" s="5"/>
      <c r="M2" s="5"/>
      <c r="N2" s="5"/>
      <c r="O2" s="5"/>
      <c r="P2" s="5"/>
      <c r="Q2" s="5"/>
      <c r="R2" s="5"/>
      <c r="S2" s="5"/>
      <c r="T2" s="5"/>
      <c r="U2" s="5"/>
      <c r="V2" s="5"/>
      <c r="W2" s="5"/>
    </row>
    <row r="3" spans="2:23" ht="19" x14ac:dyDescent="0.55000000000000004">
      <c r="B3" s="1" t="s">
        <v>45</v>
      </c>
      <c r="C3" s="4"/>
      <c r="D3" s="5"/>
      <c r="E3" s="4"/>
      <c r="F3" s="5"/>
      <c r="G3" s="5"/>
      <c r="H3" s="5"/>
      <c r="I3" s="5"/>
      <c r="J3" s="5"/>
      <c r="K3" s="5"/>
      <c r="L3" s="5"/>
      <c r="M3" s="5"/>
      <c r="N3" s="5"/>
      <c r="O3" s="5"/>
      <c r="P3" s="5"/>
      <c r="Q3" s="5"/>
      <c r="R3" s="5"/>
      <c r="S3" s="5"/>
      <c r="T3" s="5"/>
      <c r="U3" s="5"/>
      <c r="V3" s="5"/>
      <c r="W3" s="5"/>
    </row>
    <row r="4" spans="2:23" ht="19" x14ac:dyDescent="0.55000000000000004">
      <c r="B4" s="1" t="s">
        <v>0</v>
      </c>
      <c r="C4" s="4"/>
      <c r="D4" s="5"/>
      <c r="E4" s="4"/>
      <c r="F4" s="5"/>
      <c r="G4" s="5"/>
      <c r="H4" s="5"/>
      <c r="I4" s="5"/>
      <c r="J4" s="5"/>
      <c r="K4" s="5"/>
      <c r="L4" s="5"/>
      <c r="M4" s="5"/>
      <c r="N4" s="5"/>
      <c r="O4" s="5"/>
      <c r="P4" s="5"/>
      <c r="Q4" s="5"/>
      <c r="R4" s="5"/>
      <c r="S4" s="5"/>
      <c r="T4" s="5"/>
      <c r="U4" s="5"/>
      <c r="V4" s="5"/>
      <c r="W4" s="5"/>
    </row>
    <row r="5" spans="2:23" ht="19" x14ac:dyDescent="0.55000000000000004">
      <c r="B5" s="1" t="s">
        <v>51</v>
      </c>
      <c r="C5" s="6"/>
      <c r="D5" s="6"/>
      <c r="E5" s="6"/>
      <c r="F5" s="6"/>
      <c r="G5" s="6"/>
      <c r="H5" s="6"/>
      <c r="I5" s="6"/>
      <c r="J5" s="6"/>
      <c r="K5" s="6"/>
      <c r="L5" s="6"/>
      <c r="M5" s="6"/>
      <c r="N5" s="6"/>
      <c r="O5" s="6"/>
      <c r="P5" s="6"/>
      <c r="Q5" s="6"/>
      <c r="R5" s="6"/>
      <c r="S5" s="6"/>
      <c r="T5" s="6"/>
      <c r="U5" s="6"/>
      <c r="V5" s="6"/>
      <c r="W5" s="6"/>
    </row>
    <row r="6" spans="2:23" x14ac:dyDescent="0.55000000000000004">
      <c r="B6" s="6"/>
      <c r="C6" s="6"/>
      <c r="D6" s="6"/>
      <c r="E6" s="6"/>
      <c r="F6" s="6"/>
      <c r="G6" s="6"/>
      <c r="H6" s="6"/>
      <c r="I6" s="6"/>
      <c r="J6" s="6"/>
      <c r="K6" s="6"/>
      <c r="L6" s="6"/>
      <c r="M6" s="6"/>
      <c r="N6" s="6"/>
      <c r="O6" s="6"/>
      <c r="P6" s="6"/>
      <c r="Q6" s="6"/>
      <c r="R6" s="6"/>
      <c r="S6" s="6"/>
      <c r="T6" s="6"/>
      <c r="U6" s="6"/>
      <c r="V6" s="6"/>
      <c r="W6" s="6"/>
    </row>
    <row r="7" spans="2:23" s="7" customFormat="1" ht="15" customHeight="1" x14ac:dyDescent="0.55000000000000004">
      <c r="B7" s="281" t="s">
        <v>1</v>
      </c>
      <c r="C7" s="22"/>
      <c r="D7" s="8"/>
      <c r="E7" s="279" t="s">
        <v>42</v>
      </c>
      <c r="F7" s="280"/>
      <c r="G7" s="280"/>
      <c r="H7" s="280"/>
      <c r="I7" s="280"/>
      <c r="J7" s="283"/>
      <c r="K7" s="8"/>
      <c r="L7" s="279" t="s">
        <v>43</v>
      </c>
      <c r="M7" s="280"/>
      <c r="N7" s="280"/>
      <c r="O7" s="280"/>
      <c r="P7" s="280"/>
      <c r="Q7" s="280"/>
      <c r="R7" s="280"/>
      <c r="S7" s="280"/>
      <c r="T7" s="280"/>
      <c r="U7" s="280"/>
      <c r="V7" s="280"/>
      <c r="W7" s="8"/>
    </row>
    <row r="8" spans="2:23" s="7" customFormat="1" ht="15" customHeight="1" x14ac:dyDescent="0.55000000000000004">
      <c r="B8" s="281"/>
      <c r="C8" s="22"/>
      <c r="D8" s="8"/>
      <c r="E8" s="45"/>
      <c r="F8" s="20" t="s">
        <v>3</v>
      </c>
      <c r="G8" s="20" t="s">
        <v>48</v>
      </c>
      <c r="H8" s="20" t="s">
        <v>4</v>
      </c>
      <c r="I8" s="20" t="s">
        <v>9</v>
      </c>
      <c r="J8" s="20" t="s">
        <v>10</v>
      </c>
      <c r="K8" s="8"/>
      <c r="L8" s="45"/>
      <c r="M8" s="20" t="s">
        <v>13</v>
      </c>
      <c r="N8" s="20" t="s">
        <v>15</v>
      </c>
      <c r="O8" s="20" t="s">
        <v>17</v>
      </c>
      <c r="P8" s="20" t="s">
        <v>19</v>
      </c>
      <c r="Q8" s="20" t="s">
        <v>21</v>
      </c>
      <c r="R8" s="20" t="s">
        <v>23</v>
      </c>
      <c r="S8" s="20" t="s">
        <v>25</v>
      </c>
      <c r="T8" s="20" t="s">
        <v>27</v>
      </c>
      <c r="U8" s="20" t="s">
        <v>29</v>
      </c>
      <c r="V8" s="20" t="s">
        <v>31</v>
      </c>
      <c r="W8" s="8"/>
    </row>
    <row r="9" spans="2:23" s="17" customFormat="1" ht="69.75" customHeight="1" x14ac:dyDescent="0.45">
      <c r="B9" s="282"/>
      <c r="C9" s="18" t="s">
        <v>36</v>
      </c>
      <c r="D9" s="19"/>
      <c r="E9" s="46" t="s">
        <v>33</v>
      </c>
      <c r="F9" s="38" t="s">
        <v>5</v>
      </c>
      <c r="G9" s="38" t="s">
        <v>6</v>
      </c>
      <c r="H9" s="38" t="s">
        <v>7</v>
      </c>
      <c r="I9" s="38" t="s">
        <v>8</v>
      </c>
      <c r="J9" s="38" t="s">
        <v>11</v>
      </c>
      <c r="K9" s="19"/>
      <c r="L9" s="46" t="s">
        <v>34</v>
      </c>
      <c r="M9" s="21" t="s">
        <v>12</v>
      </c>
      <c r="N9" s="21" t="s">
        <v>14</v>
      </c>
      <c r="O9" s="21" t="s">
        <v>16</v>
      </c>
      <c r="P9" s="21" t="s">
        <v>18</v>
      </c>
      <c r="Q9" s="21" t="s">
        <v>20</v>
      </c>
      <c r="R9" s="21" t="s">
        <v>22</v>
      </c>
      <c r="S9" s="21" t="s">
        <v>24</v>
      </c>
      <c r="T9" s="21" t="s">
        <v>26</v>
      </c>
      <c r="U9" s="21" t="s">
        <v>28</v>
      </c>
      <c r="V9" s="21" t="s">
        <v>30</v>
      </c>
      <c r="W9" s="19"/>
    </row>
    <row r="10" spans="2:23" x14ac:dyDescent="0.55000000000000004">
      <c r="B10" s="9">
        <v>2004</v>
      </c>
      <c r="C10" s="36"/>
      <c r="D10" s="14"/>
      <c r="E10" s="47"/>
      <c r="F10" s="34"/>
      <c r="G10" s="34"/>
      <c r="H10" s="34"/>
      <c r="I10" s="34"/>
      <c r="J10" s="34"/>
      <c r="K10" s="34"/>
      <c r="L10" s="47"/>
      <c r="M10" s="34"/>
      <c r="N10" s="34"/>
      <c r="O10" s="34"/>
      <c r="P10" s="34"/>
      <c r="Q10" s="34"/>
      <c r="R10" s="34"/>
      <c r="S10" s="34"/>
      <c r="T10" s="34"/>
      <c r="U10" s="34"/>
      <c r="V10" s="34"/>
      <c r="W10" s="14"/>
    </row>
    <row r="11" spans="2:23" x14ac:dyDescent="0.55000000000000004">
      <c r="B11" s="9">
        <v>2005</v>
      </c>
      <c r="C11" s="44">
        <f>+(VAB_Constante!C11-VAB_Constante!C10)/VAB_Constante!C10</f>
        <v>6.8491534968173617E-2</v>
      </c>
      <c r="D11" s="14"/>
      <c r="E11" s="48">
        <f>+(VAB_Constante!E11-VAB_Constante!E10)/VAB_Constante!E10</f>
        <v>6.6716194830037157E-2</v>
      </c>
      <c r="F11" s="44">
        <f>+(VAB_Constante!F11-VAB_Constante!F10)/VAB_Constante!F10</f>
        <v>2.2520342543414954E-2</v>
      </c>
      <c r="G11" s="44">
        <f>+(VAB_Constante!G11-VAB_Constante!G10)/VAB_Constante!G10</f>
        <v>-3.4563116111806423E-2</v>
      </c>
      <c r="H11" s="44">
        <f>+(VAB_Constante!H11-VAB_Constante!H10)/VAB_Constante!H10</f>
        <v>0.12460758667451458</v>
      </c>
      <c r="I11" s="44">
        <f>+(VAB_Constante!I11-VAB_Constante!I10)/VAB_Constante!I10</f>
        <v>0.16288251104905319</v>
      </c>
      <c r="J11" s="44">
        <f>+(VAB_Constante!J11-VAB_Constante!J10)/VAB_Constante!J10</f>
        <v>0.16287254453229097</v>
      </c>
      <c r="K11" s="44"/>
      <c r="L11" s="48">
        <f>+(VAB_Constante!L11-VAB_Constante!L10)/VAB_Constante!L10</f>
        <v>7.2713412822976872E-2</v>
      </c>
      <c r="M11" s="44">
        <f>+(VAB_Constante!M11-VAB_Constante!M10)/VAB_Constante!M10</f>
        <v>8.2202056507622065E-2</v>
      </c>
      <c r="N11" s="44">
        <f>+(VAB_Constante!N11-VAB_Constante!N10)/VAB_Constante!N10</f>
        <v>0.22846570377983846</v>
      </c>
      <c r="O11" s="44">
        <f>+(VAB_Constante!O11-VAB_Constante!O10)/VAB_Constante!O10</f>
        <v>4.0560449427869322E-2</v>
      </c>
      <c r="P11" s="44">
        <f>+(VAB_Constante!P11-VAB_Constante!P10)/VAB_Constante!P10</f>
        <v>0.26166767389761442</v>
      </c>
      <c r="Q11" s="44">
        <f>+(VAB_Constante!Q11-VAB_Constante!Q10)/VAB_Constante!Q10</f>
        <v>5.1127901055700205E-2</v>
      </c>
      <c r="R11" s="44">
        <f>+(VAB_Constante!R11-VAB_Constante!R10)/VAB_Constante!R10</f>
        <v>6.0415471618588824E-2</v>
      </c>
      <c r="S11" s="44">
        <f>+(VAB_Constante!S11-VAB_Constante!S10)/VAB_Constante!S10</f>
        <v>4.4808042499838163E-2</v>
      </c>
      <c r="T11" s="44">
        <f>+(VAB_Constante!T11-VAB_Constante!T10)/VAB_Constante!T10</f>
        <v>5.2642954230705273E-2</v>
      </c>
      <c r="U11" s="44">
        <f>+(VAB_Constante!U11-VAB_Constante!U10)/VAB_Constante!U10</f>
        <v>3.4504705666475739E-2</v>
      </c>
      <c r="V11" s="44">
        <f>+(VAB_Constante!V11-VAB_Constante!V10)/VAB_Constante!V10</f>
        <v>2.5370108721624929E-2</v>
      </c>
      <c r="W11" s="14"/>
    </row>
    <row r="12" spans="2:23" x14ac:dyDescent="0.55000000000000004">
      <c r="B12" s="9">
        <v>2006</v>
      </c>
      <c r="C12" s="44">
        <f>+(VAB_Constante!C12-VAB_Constante!C11)/VAB_Constante!C11</f>
        <v>8.768616874515596E-2</v>
      </c>
      <c r="D12" s="14"/>
      <c r="E12" s="48">
        <f>+(VAB_Constante!E12-VAB_Constante!E11)/VAB_Constante!E11</f>
        <v>0.10390061627690678</v>
      </c>
      <c r="F12" s="44">
        <f>+(VAB_Constante!F12-VAB_Constante!F11)/VAB_Constante!F11</f>
        <v>3.8416246755029346E-2</v>
      </c>
      <c r="G12" s="44">
        <f>+(VAB_Constante!G12-VAB_Constante!G11)/VAB_Constante!G11</f>
        <v>6.0508830734777877E-2</v>
      </c>
      <c r="H12" s="44">
        <f>+(VAB_Constante!H12-VAB_Constante!H11)/VAB_Constante!H11</f>
        <v>0.15564183891567315</v>
      </c>
      <c r="I12" s="44">
        <f>+(VAB_Constante!I12-VAB_Constante!I11)/VAB_Constante!I11</f>
        <v>-7.5721557613917398E-2</v>
      </c>
      <c r="J12" s="44">
        <f>+(VAB_Constante!J12-VAB_Constante!J11)/VAB_Constante!J11</f>
        <v>0.1392911108207831</v>
      </c>
      <c r="K12" s="44"/>
      <c r="L12" s="48">
        <f>+(VAB_Constante!L12-VAB_Constante!L11)/VAB_Constante!L11</f>
        <v>7.0980791737720678E-2</v>
      </c>
      <c r="M12" s="44">
        <f>+(VAB_Constante!M12-VAB_Constante!M11)/VAB_Constante!M11</f>
        <v>7.6334083487286666E-2</v>
      </c>
      <c r="N12" s="44">
        <f>+(VAB_Constante!N12-VAB_Constante!N11)/VAB_Constante!N11</f>
        <v>0.11291338063913116</v>
      </c>
      <c r="O12" s="44">
        <f>+(VAB_Constante!O12-VAB_Constante!O11)/VAB_Constante!O11</f>
        <v>0.11456677042081774</v>
      </c>
      <c r="P12" s="44">
        <f>+(VAB_Constante!P12-VAB_Constante!P11)/VAB_Constante!P11</f>
        <v>6.3163637307668496E-2</v>
      </c>
      <c r="Q12" s="44">
        <f>+(VAB_Constante!Q12-VAB_Constante!Q11)/VAB_Constante!Q11</f>
        <v>5.2162862959179608E-2</v>
      </c>
      <c r="R12" s="44">
        <f>+(VAB_Constante!R12-VAB_Constante!R11)/VAB_Constante!R11</f>
        <v>9.9884605446260336E-2</v>
      </c>
      <c r="S12" s="44">
        <f>+(VAB_Constante!S12-VAB_Constante!S11)/VAB_Constante!S11</f>
        <v>2.4762080336128332E-2</v>
      </c>
      <c r="T12" s="44">
        <f>+(VAB_Constante!T12-VAB_Constante!T11)/VAB_Constante!T11</f>
        <v>3.656563588271422E-2</v>
      </c>
      <c r="U12" s="44">
        <f>+(VAB_Constante!U12-VAB_Constante!U11)/VAB_Constante!U11</f>
        <v>5.7479804581425042E-2</v>
      </c>
      <c r="V12" s="44">
        <f>+(VAB_Constante!V12-VAB_Constante!V11)/VAB_Constante!V11</f>
        <v>2.6434112872485819E-2</v>
      </c>
      <c r="W12" s="14"/>
    </row>
    <row r="13" spans="2:23" x14ac:dyDescent="0.55000000000000004">
      <c r="B13" s="9">
        <v>2007</v>
      </c>
      <c r="C13" s="44">
        <f>+(VAB_Constante!C13-VAB_Constante!C12)/VAB_Constante!C12</f>
        <v>8.2846675520842836E-2</v>
      </c>
      <c r="D13" s="14"/>
      <c r="E13" s="48">
        <f>+(VAB_Constante!E13-VAB_Constante!E12)/VAB_Constante!E12</f>
        <v>0.10575535193792859</v>
      </c>
      <c r="F13" s="44">
        <f>+(VAB_Constante!F13-VAB_Constante!F12)/VAB_Constante!F12</f>
        <v>3.8160723367393831E-2</v>
      </c>
      <c r="G13" s="44">
        <f>+(VAB_Constante!G13-VAB_Constante!G12)/VAB_Constante!G12</f>
        <v>9.4347341217182176E-2</v>
      </c>
      <c r="H13" s="44">
        <f>+(VAB_Constante!H13-VAB_Constante!H12)/VAB_Constante!H12</f>
        <v>0.14984581452616774</v>
      </c>
      <c r="I13" s="44">
        <f>+(VAB_Constante!I13-VAB_Constante!I12)/VAB_Constante!I12</f>
        <v>0.10313644152991167</v>
      </c>
      <c r="J13" s="44">
        <f>+(VAB_Constante!J13-VAB_Constante!J12)/VAB_Constante!J12</f>
        <v>-1.9351524473694294E-2</v>
      </c>
      <c r="K13" s="44"/>
      <c r="L13" s="48">
        <f>+(VAB_Constante!L13-VAB_Constante!L12)/VAB_Constante!L12</f>
        <v>5.7396907665437202E-2</v>
      </c>
      <c r="M13" s="44">
        <f>+(VAB_Constante!M13-VAB_Constante!M12)/VAB_Constante!M12</f>
        <v>7.5333401295124502E-2</v>
      </c>
      <c r="N13" s="44">
        <f>+(VAB_Constante!N13-VAB_Constante!N12)/VAB_Constante!N12</f>
        <v>-4.9839959307406423E-2</v>
      </c>
      <c r="O13" s="44">
        <f>+(VAB_Constante!O13-VAB_Constante!O12)/VAB_Constante!O12</f>
        <v>0.11169128654125025</v>
      </c>
      <c r="P13" s="44">
        <f>+(VAB_Constante!P13-VAB_Constante!P12)/VAB_Constante!P12</f>
        <v>0.11147166087295388</v>
      </c>
      <c r="Q13" s="44">
        <f>+(VAB_Constante!Q13-VAB_Constante!Q12)/VAB_Constante!Q12</f>
        <v>5.3157680144507509E-2</v>
      </c>
      <c r="R13" s="44">
        <f>+(VAB_Constante!R13-VAB_Constante!R12)/VAB_Constante!R12</f>
        <v>2.511949207217426E-2</v>
      </c>
      <c r="S13" s="44">
        <f>+(VAB_Constante!S13-VAB_Constante!S12)/VAB_Constante!S12</f>
        <v>1.057466965311956E-3</v>
      </c>
      <c r="T13" s="44">
        <f>+(VAB_Constante!T13-VAB_Constante!T12)/VAB_Constante!T12</f>
        <v>6.4820641306310642E-2</v>
      </c>
      <c r="U13" s="44">
        <f>+(VAB_Constante!U13-VAB_Constante!U12)/VAB_Constante!U12</f>
        <v>3.2404980012578792E-2</v>
      </c>
      <c r="V13" s="44">
        <f>+(VAB_Constante!V13-VAB_Constante!V12)/VAB_Constante!V12</f>
        <v>2.7585912019712663E-2</v>
      </c>
      <c r="W13" s="14"/>
    </row>
    <row r="14" spans="2:23" x14ac:dyDescent="0.55000000000000004">
      <c r="B14" s="9">
        <v>2008</v>
      </c>
      <c r="C14" s="44">
        <f>+(VAB_Constante!C14-VAB_Constante!C13)/VAB_Constante!C13</f>
        <v>5.9062889191683961E-2</v>
      </c>
      <c r="D14" s="14"/>
      <c r="E14" s="48">
        <f>+(VAB_Constante!E14-VAB_Constante!E13)/VAB_Constante!E13</f>
        <v>8.1449767689193528E-2</v>
      </c>
      <c r="F14" s="44">
        <f>+(VAB_Constante!F14-VAB_Constante!F13)/VAB_Constante!F13</f>
        <v>-3.5076975742809505E-2</v>
      </c>
      <c r="G14" s="44">
        <f>+(VAB_Constante!G14-VAB_Constante!G13)/VAB_Constante!G13</f>
        <v>0.1044275781588942</v>
      </c>
      <c r="H14" s="44">
        <f>+(VAB_Constante!H14-VAB_Constante!H13)/VAB_Constante!H13</f>
        <v>0.12278670112276464</v>
      </c>
      <c r="I14" s="44">
        <f>+(VAB_Constante!I14-VAB_Constante!I13)/VAB_Constante!I13</f>
        <v>3.8516999831789682E-2</v>
      </c>
      <c r="J14" s="44">
        <f>+(VAB_Constante!J14-VAB_Constante!J13)/VAB_Constante!J13</f>
        <v>-7.8196010711828287E-2</v>
      </c>
      <c r="K14" s="44"/>
      <c r="L14" s="48">
        <f>+(VAB_Constante!L14-VAB_Constante!L13)/VAB_Constante!L13</f>
        <v>3.3182415333348293E-2</v>
      </c>
      <c r="M14" s="44">
        <f>+(VAB_Constante!M14-VAB_Constante!M13)/VAB_Constante!M13</f>
        <v>-9.6173067734186789E-3</v>
      </c>
      <c r="N14" s="44">
        <f>+(VAB_Constante!N14-VAB_Constante!N13)/VAB_Constante!N13</f>
        <v>-4.2975055088914936E-2</v>
      </c>
      <c r="O14" s="44">
        <f>+(VAB_Constante!O14-VAB_Constante!O13)/VAB_Constante!O13</f>
        <v>5.8067720964959157E-2</v>
      </c>
      <c r="P14" s="44">
        <f>+(VAB_Constante!P14-VAB_Constante!P13)/VAB_Constante!P13</f>
        <v>0.16211046088104386</v>
      </c>
      <c r="Q14" s="44">
        <f>+(VAB_Constante!Q14-VAB_Constante!Q13)/VAB_Constante!Q13</f>
        <v>4.7450336486727522E-2</v>
      </c>
      <c r="R14" s="44">
        <f>+(VAB_Constante!R14-VAB_Constante!R13)/VAB_Constante!R13</f>
        <v>6.6971630187881173E-2</v>
      </c>
      <c r="S14" s="44">
        <f>+(VAB_Constante!S14-VAB_Constante!S13)/VAB_Constante!S13</f>
        <v>1.5145346041532688E-2</v>
      </c>
      <c r="T14" s="44">
        <f>+(VAB_Constante!T14-VAB_Constante!T13)/VAB_Constante!T13</f>
        <v>7.1926558943168642E-2</v>
      </c>
      <c r="U14" s="44">
        <f>+(VAB_Constante!U14-VAB_Constante!U13)/VAB_Constante!U13</f>
        <v>-1.0494637583948569E-2</v>
      </c>
      <c r="V14" s="44">
        <f>+(VAB_Constante!V14-VAB_Constante!V13)/VAB_Constante!V13</f>
        <v>2.8830061877908934E-2</v>
      </c>
      <c r="W14" s="14"/>
    </row>
    <row r="15" spans="2:23" x14ac:dyDescent="0.55000000000000004">
      <c r="B15" s="9">
        <v>2009</v>
      </c>
      <c r="C15" s="44">
        <f>+(VAB_Constante!C15-VAB_Constante!C14)/VAB_Constante!C14</f>
        <v>-2.514275344700628E-2</v>
      </c>
      <c r="D15" s="14"/>
      <c r="E15" s="48">
        <f>+(VAB_Constante!E15-VAB_Constante!E14)/VAB_Constante!E14</f>
        <v>-5.5778609480694526E-2</v>
      </c>
      <c r="F15" s="44">
        <f>+(VAB_Constante!F15-VAB_Constante!F14)/VAB_Constante!F14</f>
        <v>-9.6828461120955181E-2</v>
      </c>
      <c r="G15" s="44">
        <f>+(VAB_Constante!G15-VAB_Constante!G14)/VAB_Constante!G14</f>
        <v>-0.16726878700590311</v>
      </c>
      <c r="H15" s="44">
        <f>+(VAB_Constante!H15-VAB_Constante!H14)/VAB_Constante!H14</f>
        <v>8.556023379749771E-3</v>
      </c>
      <c r="I15" s="44">
        <f>+(VAB_Constante!I15-VAB_Constante!I14)/VAB_Constante!I14</f>
        <v>-3.9037571623362612E-2</v>
      </c>
      <c r="J15" s="44">
        <f>+(VAB_Constante!J15-VAB_Constante!J14)/VAB_Constante!J14</f>
        <v>-8.6666756349423307E-2</v>
      </c>
      <c r="K15" s="44"/>
      <c r="L15" s="48">
        <f>+(VAB_Constante!L15-VAB_Constante!L14)/VAB_Constante!L14</f>
        <v>1.664594050149611E-2</v>
      </c>
      <c r="M15" s="44">
        <f>+(VAB_Constante!M15-VAB_Constante!M14)/VAB_Constante!M14</f>
        <v>-1.1451778563351557E-2</v>
      </c>
      <c r="N15" s="44">
        <f>+(VAB_Constante!N15-VAB_Constante!N14)/VAB_Constante!N14</f>
        <v>-4.8556501046860144E-4</v>
      </c>
      <c r="O15" s="44">
        <f>+(VAB_Constante!O15-VAB_Constante!O14)/VAB_Constante!O14</f>
        <v>4.4915134398785923E-2</v>
      </c>
      <c r="P15" s="44">
        <f>+(VAB_Constante!P15-VAB_Constante!P14)/VAB_Constante!P14</f>
        <v>2.8966721599484688E-2</v>
      </c>
      <c r="Q15" s="44">
        <f>+(VAB_Constante!Q15-VAB_Constante!Q14)/VAB_Constante!Q14</f>
        <v>-1.5266049192086012E-2</v>
      </c>
      <c r="R15" s="44">
        <f>+(VAB_Constante!R15-VAB_Constante!R14)/VAB_Constante!R14</f>
        <v>0.105134653175603</v>
      </c>
      <c r="S15" s="44">
        <f>+(VAB_Constante!S15-VAB_Constante!S14)/VAB_Constante!S14</f>
        <v>2.8096981628109311E-2</v>
      </c>
      <c r="T15" s="44">
        <f>+(VAB_Constante!T15-VAB_Constante!T14)/VAB_Constante!T14</f>
        <v>3.8182904313320536E-3</v>
      </c>
      <c r="U15" s="44">
        <f>+(VAB_Constante!U15-VAB_Constante!U14)/VAB_Constante!U14</f>
        <v>4.4152058505641932E-2</v>
      </c>
      <c r="V15" s="44">
        <f>+(VAB_Constante!V15-VAB_Constante!V14)/VAB_Constante!V14</f>
        <v>-5.300000000000004E-2</v>
      </c>
      <c r="W15" s="14"/>
    </row>
    <row r="16" spans="2:23" x14ac:dyDescent="0.55000000000000004">
      <c r="B16" s="9">
        <v>2010</v>
      </c>
      <c r="C16" s="44">
        <f>+(VAB_Constante!C16-VAB_Constante!C15)/VAB_Constante!C15</f>
        <v>2.6337278319630959E-2</v>
      </c>
      <c r="D16" s="14"/>
      <c r="E16" s="48">
        <f>+(VAB_Constante!E16-VAB_Constante!E15)/VAB_Constante!E15</f>
        <v>1.6708603666292111E-2</v>
      </c>
      <c r="F16" s="44">
        <f>+(VAB_Constante!F16-VAB_Constante!F15)/VAB_Constante!F15</f>
        <v>8.3163955346368085E-2</v>
      </c>
      <c r="G16" s="44">
        <f>+(VAB_Constante!G16-VAB_Constante!G15)/VAB_Constante!G15</f>
        <v>-9.1364107380935977E-3</v>
      </c>
      <c r="H16" s="44">
        <f>+(VAB_Constante!H16-VAB_Constante!H15)/VAB_Constante!H15</f>
        <v>1.6332864481190097E-2</v>
      </c>
      <c r="I16" s="44">
        <f>+(VAB_Constante!I16-VAB_Constante!I15)/VAB_Constante!I15</f>
        <v>3.3822947748072402E-2</v>
      </c>
      <c r="J16" s="44">
        <f>+(VAB_Constante!J16-VAB_Constante!J15)/VAB_Constante!J15</f>
        <v>-1.0031934889009058E-2</v>
      </c>
      <c r="K16" s="44"/>
      <c r="L16" s="48">
        <f>+(VAB_Constante!L16-VAB_Constante!L15)/VAB_Constante!L15</f>
        <v>3.7279516714011772E-2</v>
      </c>
      <c r="M16" s="44">
        <f>+(VAB_Constante!M16-VAB_Constante!M15)/VAB_Constante!M15</f>
        <v>0.11566239929223576</v>
      </c>
      <c r="N16" s="44">
        <f>+(VAB_Constante!N16-VAB_Constante!N15)/VAB_Constante!N15</f>
        <v>3.2864606396611491E-2</v>
      </c>
      <c r="O16" s="44">
        <f>+(VAB_Constante!O16-VAB_Constante!O15)/VAB_Constante!O15</f>
        <v>-3.9689179406685808E-2</v>
      </c>
      <c r="P16" s="44">
        <f>+(VAB_Constante!P16-VAB_Constante!P15)/VAB_Constante!P15</f>
        <v>-1.111088911745683E-2</v>
      </c>
      <c r="Q16" s="44">
        <f>+(VAB_Constante!Q16-VAB_Constante!Q15)/VAB_Constante!Q15</f>
        <v>1.8668353818466848E-2</v>
      </c>
      <c r="R16" s="44">
        <f>+(VAB_Constante!R16-VAB_Constante!R15)/VAB_Constante!R15</f>
        <v>5.7490410909659964E-2</v>
      </c>
      <c r="S16" s="44">
        <f>+(VAB_Constante!S16-VAB_Constante!S15)/VAB_Constante!S15</f>
        <v>7.2768110069919524E-3</v>
      </c>
      <c r="T16" s="44">
        <f>+(VAB_Constante!T16-VAB_Constante!T15)/VAB_Constante!T15</f>
        <v>4.0484874672971932E-2</v>
      </c>
      <c r="U16" s="44">
        <f>+(VAB_Constante!U16-VAB_Constante!U15)/VAB_Constante!U15</f>
        <v>-6.6110025513433091E-2</v>
      </c>
      <c r="V16" s="44">
        <f>+(VAB_Constante!V16-VAB_Constante!V15)/VAB_Constante!V15</f>
        <v>3.993956141031596E-2</v>
      </c>
      <c r="W16" s="14"/>
    </row>
    <row r="17" spans="2:23" x14ac:dyDescent="0.55000000000000004">
      <c r="B17" s="9">
        <v>2011</v>
      </c>
      <c r="C17" s="44">
        <f>+(VAB_Constante!C17-VAB_Constante!C16)/VAB_Constante!C16</f>
        <v>9.3063179316839856E-2</v>
      </c>
      <c r="D17" s="14"/>
      <c r="E17" s="48">
        <f>+(VAB_Constante!E17-VAB_Constante!E16)/VAB_Constante!E16</f>
        <v>8.2442428791517613E-2</v>
      </c>
      <c r="F17" s="44">
        <f>+(VAB_Constante!F17-VAB_Constante!F16)/VAB_Constante!F16</f>
        <v>4.0736744441151503E-2</v>
      </c>
      <c r="G17" s="44">
        <f>+(VAB_Constante!G17-VAB_Constante!G16)/VAB_Constante!G16</f>
        <v>-8.2481533489201037E-2</v>
      </c>
      <c r="H17" s="44">
        <f>+(VAB_Constante!H17-VAB_Constante!H16)/VAB_Constante!H16</f>
        <v>0.14492223344444979</v>
      </c>
      <c r="I17" s="44">
        <f>+(VAB_Constante!I17-VAB_Constante!I16)/VAB_Constante!I16</f>
        <v>-6.2070692298205176E-3</v>
      </c>
      <c r="J17" s="44">
        <f>+(VAB_Constante!J17-VAB_Constante!J16)/VAB_Constante!J16</f>
        <v>0.22336674436053083</v>
      </c>
      <c r="K17" s="44"/>
      <c r="L17" s="48">
        <f>+(VAB_Constante!L17-VAB_Constante!L16)/VAB_Constante!L16</f>
        <v>0.10615304575916787</v>
      </c>
      <c r="M17" s="44">
        <f>+(VAB_Constante!M17-VAB_Constante!M16)/VAB_Constante!M16</f>
        <v>6.4177750361622737E-2</v>
      </c>
      <c r="N17" s="44">
        <f>+(VAB_Constante!N17-VAB_Constante!N16)/VAB_Constante!N16</f>
        <v>0.12444387027756282</v>
      </c>
      <c r="O17" s="44">
        <f>+(VAB_Constante!O17-VAB_Constante!O16)/VAB_Constante!O16</f>
        <v>0.1949921017582249</v>
      </c>
      <c r="P17" s="44">
        <f>+(VAB_Constante!P17-VAB_Constante!P16)/VAB_Constante!P16</f>
        <v>9.2646193273152475E-2</v>
      </c>
      <c r="Q17" s="44">
        <f>+(VAB_Constante!Q17-VAB_Constante!Q16)/VAB_Constante!Q16</f>
        <v>5.6364334652610586E-2</v>
      </c>
      <c r="R17" s="44">
        <f>+(VAB_Constante!R17-VAB_Constante!R16)/VAB_Constante!R16</f>
        <v>0.25735686233994592</v>
      </c>
      <c r="S17" s="44">
        <f>+(VAB_Constante!S17-VAB_Constante!S16)/VAB_Constante!S16</f>
        <v>1.2538266357779446E-2</v>
      </c>
      <c r="T17" s="44">
        <f>+(VAB_Constante!T17-VAB_Constante!T16)/VAB_Constante!T16</f>
        <v>0.14479894008863195</v>
      </c>
      <c r="U17" s="44">
        <f>+(VAB_Constante!U17-VAB_Constante!U16)/VAB_Constante!U16</f>
        <v>3.9675527397229675E-2</v>
      </c>
      <c r="V17" s="44">
        <f>+(VAB_Constante!V17-VAB_Constante!V16)/VAB_Constante!V16</f>
        <v>4.1750078056047954E-2</v>
      </c>
      <c r="W17" s="14"/>
    </row>
    <row r="18" spans="2:23" x14ac:dyDescent="0.55000000000000004">
      <c r="B18" s="9">
        <v>2012</v>
      </c>
      <c r="C18" s="44">
        <f>+(VAB_Constante!C18-VAB_Constante!C17)/VAB_Constante!C17</f>
        <v>-1.4089655031167348E-2</v>
      </c>
      <c r="D18" s="14"/>
      <c r="E18" s="48">
        <f>+(VAB_Constante!E18-VAB_Constante!E17)/VAB_Constante!E17</f>
        <v>-6.5281394590349304E-2</v>
      </c>
      <c r="F18" s="44">
        <f>+(VAB_Constante!F18-VAB_Constante!F17)/VAB_Constante!F17</f>
        <v>-8.5406338072710322E-2</v>
      </c>
      <c r="G18" s="44">
        <f>+(VAB_Constante!G18-VAB_Constante!G17)/VAB_Constante!G17</f>
        <v>-4.7616628188058036E-2</v>
      </c>
      <c r="H18" s="44">
        <f>+(VAB_Constante!H18-VAB_Constante!H17)/VAB_Constante!H17</f>
        <v>-7.7700134201669047E-2</v>
      </c>
      <c r="I18" s="44">
        <f>+(VAB_Constante!I18-VAB_Constante!I17)/VAB_Constante!I17</f>
        <v>5.1337877773953607E-3</v>
      </c>
      <c r="J18" s="44">
        <f>+(VAB_Constante!J18-VAB_Constante!J17)/VAB_Constante!J17</f>
        <v>4.7423382631287848E-3</v>
      </c>
      <c r="K18" s="44"/>
      <c r="L18" s="48">
        <f>+(VAB_Constante!L18-VAB_Constante!L17)/VAB_Constante!L17</f>
        <v>4.8172678693192764E-2</v>
      </c>
      <c r="M18" s="44">
        <f>+(VAB_Constante!M18-VAB_Constante!M17)/VAB_Constante!M17</f>
        <v>4.4902413381779388E-2</v>
      </c>
      <c r="N18" s="44">
        <f>+(VAB_Constante!N18-VAB_Constante!N17)/VAB_Constante!N17</f>
        <v>7.2125860288883209E-2</v>
      </c>
      <c r="O18" s="44">
        <f>+(VAB_Constante!O18-VAB_Constante!O17)/VAB_Constante!O17</f>
        <v>5.1264229073893081E-2</v>
      </c>
      <c r="P18" s="44">
        <f>+(VAB_Constante!P18-VAB_Constante!P17)/VAB_Constante!P17</f>
        <v>0.1572774416892157</v>
      </c>
      <c r="Q18" s="44">
        <f>+(VAB_Constante!Q18-VAB_Constante!Q17)/VAB_Constante!Q17</f>
        <v>1.4028269175828867E-2</v>
      </c>
      <c r="R18" s="44">
        <f>+(VAB_Constante!R18-VAB_Constante!R17)/VAB_Constante!R17</f>
        <v>-2.2014440856553782E-2</v>
      </c>
      <c r="S18" s="44">
        <f>+(VAB_Constante!S18-VAB_Constante!S17)/VAB_Constante!S17</f>
        <v>9.6958266259247888E-2</v>
      </c>
      <c r="T18" s="44">
        <f>+(VAB_Constante!T18-VAB_Constante!T17)/VAB_Constante!T17</f>
        <v>0.11407696221674068</v>
      </c>
      <c r="U18" s="44">
        <f>+(VAB_Constante!U18-VAB_Constante!U17)/VAB_Constante!U17</f>
        <v>9.2933565010603542E-2</v>
      </c>
      <c r="V18" s="44">
        <f>+(VAB_Constante!V18-VAB_Constante!V17)/VAB_Constante!V17</f>
        <v>4.3705432567570805E-2</v>
      </c>
      <c r="W18" s="14"/>
    </row>
    <row r="19" spans="2:23" x14ac:dyDescent="0.55000000000000004">
      <c r="B19" s="9">
        <v>2013</v>
      </c>
      <c r="C19" s="44">
        <f>+(VAB_Constante!C19-VAB_Constante!C18)/VAB_Constante!C18</f>
        <v>4.5589290346531905E-2</v>
      </c>
      <c r="D19" s="14"/>
      <c r="E19" s="48">
        <f>+(VAB_Constante!E19-VAB_Constante!E18)/VAB_Constante!E18</f>
        <v>5.3678294892722057E-2</v>
      </c>
      <c r="F19" s="44">
        <f>+(VAB_Constante!F19-VAB_Constante!F18)/VAB_Constante!F18</f>
        <v>0.11718651109658942</v>
      </c>
      <c r="G19" s="44">
        <f>+(VAB_Constante!G19-VAB_Constante!G18)/VAB_Constante!G18</f>
        <v>1.1651744385991801E-3</v>
      </c>
      <c r="H19" s="44">
        <f>+(VAB_Constante!H19-VAB_Constante!H18)/VAB_Constante!H18</f>
        <v>5.6298156755512543E-2</v>
      </c>
      <c r="I19" s="44">
        <f>+(VAB_Constante!I19-VAB_Constante!I18)/VAB_Constante!I18</f>
        <v>9.0493058505537238E-2</v>
      </c>
      <c r="J19" s="44">
        <f>+(VAB_Constante!J19-VAB_Constante!J18)/VAB_Constante!J18</f>
        <v>6.1304692625168605E-2</v>
      </c>
      <c r="K19" s="44"/>
      <c r="L19" s="48">
        <f>+(VAB_Constante!L19-VAB_Constante!L18)/VAB_Constante!L18</f>
        <v>3.7702060816490364E-2</v>
      </c>
      <c r="M19" s="44">
        <f>+(VAB_Constante!M19-VAB_Constante!M18)/VAB_Constante!M18</f>
        <v>4.3205307528451455E-2</v>
      </c>
      <c r="N19" s="44">
        <f>+(VAB_Constante!N19-VAB_Constante!N18)/VAB_Constante!N18</f>
        <v>0.10640791469204212</v>
      </c>
      <c r="O19" s="44">
        <f>+(VAB_Constante!O19-VAB_Constante!O18)/VAB_Constante!O18</f>
        <v>5.7527396382640365E-2</v>
      </c>
      <c r="P19" s="44">
        <f>+(VAB_Constante!P19-VAB_Constante!P18)/VAB_Constante!P18</f>
        <v>9.2321607684574425E-2</v>
      </c>
      <c r="Q19" s="44">
        <f>+(VAB_Constante!Q19-VAB_Constante!Q18)/VAB_Constante!Q18</f>
        <v>2.9636731118406704E-2</v>
      </c>
      <c r="R19" s="44">
        <f>+(VAB_Constante!R19-VAB_Constante!R18)/VAB_Constante!R18</f>
        <v>-1.4179353605160648E-2</v>
      </c>
      <c r="S19" s="44">
        <f>+(VAB_Constante!S19-VAB_Constante!S18)/VAB_Constante!S18</f>
        <v>1.9310887242563007E-2</v>
      </c>
      <c r="T19" s="44">
        <f>+(VAB_Constante!T19-VAB_Constante!T18)/VAB_Constante!T18</f>
        <v>5.5178848018520334E-2</v>
      </c>
      <c r="U19" s="44">
        <f>+(VAB_Constante!U19-VAB_Constante!U18)/VAB_Constante!U18</f>
        <v>-2.424279225023953E-2</v>
      </c>
      <c r="V19" s="44">
        <f>+(VAB_Constante!V19-VAB_Constante!V18)/VAB_Constante!V18</f>
        <v>4.5809592029625014E-2</v>
      </c>
      <c r="W19" s="14"/>
    </row>
    <row r="20" spans="2:23" x14ac:dyDescent="0.55000000000000004">
      <c r="B20" s="9">
        <v>2014</v>
      </c>
      <c r="C20" s="44">
        <f>+(VAB_Constante!C20-VAB_Constante!C19)/VAB_Constante!C19</f>
        <v>-1.3514786644098734E-2</v>
      </c>
      <c r="D20" s="14"/>
      <c r="E20" s="48">
        <f>+(VAB_Constante!E20-VAB_Constante!E19)/VAB_Constante!E19</f>
        <v>-6.7948520149900535E-2</v>
      </c>
      <c r="F20" s="44">
        <f>+(VAB_Constante!F20-VAB_Constante!F19)/VAB_Constante!F19</f>
        <v>-4.5399777265255625E-2</v>
      </c>
      <c r="G20" s="44">
        <f>+(VAB_Constante!G20-VAB_Constante!G19)/VAB_Constante!G19</f>
        <v>-3.3530658611270268E-2</v>
      </c>
      <c r="H20" s="44">
        <f>+(VAB_Constante!H20-VAB_Constante!H19)/VAB_Constante!H19</f>
        <v>-8.969695503014613E-2</v>
      </c>
      <c r="I20" s="44">
        <f>+(VAB_Constante!I20-VAB_Constante!I19)/VAB_Constante!I19</f>
        <v>-9.1630214726642727E-3</v>
      </c>
      <c r="J20" s="44">
        <f>+(VAB_Constante!J20-VAB_Constante!J19)/VAB_Constante!J19</f>
        <v>-3.270671776302396E-2</v>
      </c>
      <c r="K20" s="44"/>
      <c r="L20" s="48">
        <f>+(VAB_Constante!L20-VAB_Constante!L19)/VAB_Constante!L19</f>
        <v>4.4272981536823075E-2</v>
      </c>
      <c r="M20" s="44">
        <f>+(VAB_Constante!M20-VAB_Constante!M19)/VAB_Constante!M19</f>
        <v>1.780126569374571E-2</v>
      </c>
      <c r="N20" s="44">
        <f>+(VAB_Constante!N20-VAB_Constante!N19)/VAB_Constante!N19</f>
        <v>3.5454754074937651E-2</v>
      </c>
      <c r="O20" s="44">
        <f>+(VAB_Constante!O20-VAB_Constante!O19)/VAB_Constante!O19</f>
        <v>3.3797634142286634E-2</v>
      </c>
      <c r="P20" s="44">
        <f>+(VAB_Constante!P20-VAB_Constante!P19)/VAB_Constante!P19</f>
        <v>2.1441895376419919E-2</v>
      </c>
      <c r="Q20" s="44">
        <f>+(VAB_Constante!Q20-VAB_Constante!Q19)/VAB_Constante!Q19</f>
        <v>1.8393383783202401E-2</v>
      </c>
      <c r="R20" s="44">
        <f>+(VAB_Constante!R20-VAB_Constante!R19)/VAB_Constante!R19</f>
        <v>0.18162696780477405</v>
      </c>
      <c r="S20" s="44">
        <f>+(VAB_Constante!S20-VAB_Constante!S19)/VAB_Constante!S19</f>
        <v>3.3229623980457652E-2</v>
      </c>
      <c r="T20" s="44">
        <f>+(VAB_Constante!T20-VAB_Constante!T19)/VAB_Constante!T19</f>
        <v>1.7988637952050926E-2</v>
      </c>
      <c r="U20" s="44">
        <f>+(VAB_Constante!U20-VAB_Constante!U19)/VAB_Constante!U19</f>
        <v>8.7109066125803367E-2</v>
      </c>
      <c r="V20" s="44">
        <f>+(VAB_Constante!V20-VAB_Constante!V19)/VAB_Constante!V19</f>
        <v>4.806509140888704E-2</v>
      </c>
      <c r="W20" s="14"/>
    </row>
    <row r="21" spans="2:23" x14ac:dyDescent="0.55000000000000004">
      <c r="B21" s="9">
        <v>2015</v>
      </c>
      <c r="C21" s="44">
        <f>+(VAB_Constante!C21-VAB_Constante!C20)/VAB_Constante!C20</f>
        <v>3.3868883962284074E-2</v>
      </c>
      <c r="D21" s="14"/>
      <c r="E21" s="48">
        <f>+(VAB_Constante!E21-VAB_Constante!E20)/VAB_Constante!E20</f>
        <v>1.0448454151588574E-2</v>
      </c>
      <c r="F21" s="44">
        <f>+(VAB_Constante!F21-VAB_Constante!F20)/VAB_Constante!F20</f>
        <v>-2.9113776691189287E-2</v>
      </c>
      <c r="G21" s="44">
        <f>+(VAB_Constante!G21-VAB_Constante!G20)/VAB_Constante!G20</f>
        <v>9.5042979989217208E-2</v>
      </c>
      <c r="H21" s="44">
        <f>+(VAB_Constante!H21-VAB_Constante!H20)/VAB_Constante!H20</f>
        <v>-1.0028804901079057E-2</v>
      </c>
      <c r="I21" s="44">
        <f>+(VAB_Constante!I21-VAB_Constante!I20)/VAB_Constante!I20</f>
        <v>7.1261155497568604E-2</v>
      </c>
      <c r="J21" s="44">
        <f>+(VAB_Constante!J21-VAB_Constante!J20)/VAB_Constante!J20</f>
        <v>-7.22560000139105E-3</v>
      </c>
      <c r="K21" s="44"/>
      <c r="L21" s="48">
        <f>+(VAB_Constante!L21-VAB_Constante!L20)/VAB_Constante!L20</f>
        <v>5.680636771247858E-2</v>
      </c>
      <c r="M21" s="44">
        <f>+(VAB_Constante!M21-VAB_Constante!M20)/VAB_Constante!M20</f>
        <v>6.9555513178627792E-2</v>
      </c>
      <c r="N21" s="44">
        <f>+(VAB_Constante!N21-VAB_Constante!N20)/VAB_Constante!N20</f>
        <v>5.0250957400933528E-2</v>
      </c>
      <c r="O21" s="44">
        <f>+(VAB_Constante!O21-VAB_Constante!O20)/VAB_Constante!O20</f>
        <v>4.4791135509958065E-2</v>
      </c>
      <c r="P21" s="44">
        <f>+(VAB_Constante!P21-VAB_Constante!P20)/VAB_Constante!P20</f>
        <v>5.292463562596654E-2</v>
      </c>
      <c r="Q21" s="44">
        <f>+(VAB_Constante!Q21-VAB_Constante!Q20)/VAB_Constante!Q20</f>
        <v>4.7887394512379701E-2</v>
      </c>
      <c r="R21" s="44">
        <f>+(VAB_Constante!R21-VAB_Constante!R20)/VAB_Constante!R20</f>
        <v>9.3153866016225703E-2</v>
      </c>
      <c r="S21" s="44">
        <f>+(VAB_Constante!S21-VAB_Constante!S20)/VAB_Constante!S20</f>
        <v>-1.0663000563410081E-2</v>
      </c>
      <c r="T21" s="44">
        <f>+(VAB_Constante!T21-VAB_Constante!T20)/VAB_Constante!T20</f>
        <v>8.3704182254081952E-2</v>
      </c>
      <c r="U21" s="44">
        <f>+(VAB_Constante!U21-VAB_Constante!U20)/VAB_Constante!U20</f>
        <v>2.2497491443720083E-2</v>
      </c>
      <c r="V21" s="44">
        <f>+(VAB_Constante!V21-VAB_Constante!V20)/VAB_Constante!V20</f>
        <v>5.0472758643279193E-2</v>
      </c>
      <c r="W21" s="14"/>
    </row>
    <row r="22" spans="2:23" x14ac:dyDescent="0.55000000000000004">
      <c r="B22" s="9">
        <v>2016</v>
      </c>
      <c r="C22" s="44">
        <f>+(VAB_Constante!C22-VAB_Constante!C21)/VAB_Constante!C21</f>
        <v>-2.4184269029486477E-2</v>
      </c>
      <c r="D22" s="14"/>
      <c r="E22" s="48">
        <f>+(VAB_Constante!E22-VAB_Constante!E21)/VAB_Constante!E21</f>
        <v>-6.8565416587866065E-2</v>
      </c>
      <c r="F22" s="44">
        <f>+(VAB_Constante!F22-VAB_Constante!F21)/VAB_Constante!F21</f>
        <v>-0.15182078871234572</v>
      </c>
      <c r="G22" s="44">
        <f>+(VAB_Constante!G22-VAB_Constante!G21)/VAB_Constante!G21</f>
        <v>1.8335746572255716E-3</v>
      </c>
      <c r="H22" s="44">
        <f>+(VAB_Constante!H22-VAB_Constante!H21)/VAB_Constante!H21</f>
        <v>-8.0654574257147074E-2</v>
      </c>
      <c r="I22" s="44">
        <f>+(VAB_Constante!I22-VAB_Constante!I21)/VAB_Constante!I21</f>
        <v>-1.6936060371298831E-2</v>
      </c>
      <c r="J22" s="44">
        <f>+(VAB_Constante!J22-VAB_Constante!J21)/VAB_Constante!J21</f>
        <v>-6.6658760613285267E-2</v>
      </c>
      <c r="K22" s="44"/>
      <c r="L22" s="48">
        <f>+(VAB_Constante!L22-VAB_Constante!L21)/VAB_Constante!L21</f>
        <v>1.6250948946965143E-2</v>
      </c>
      <c r="M22" s="44">
        <f>+(VAB_Constante!M22-VAB_Constante!M21)/VAB_Constante!M21</f>
        <v>-1.1874771243113317E-2</v>
      </c>
      <c r="N22" s="44">
        <f>+(VAB_Constante!N22-VAB_Constante!N21)/VAB_Constante!N21</f>
        <v>9.6177811419585306E-3</v>
      </c>
      <c r="O22" s="44">
        <f>+(VAB_Constante!O22-VAB_Constante!O21)/VAB_Constante!O21</f>
        <v>0.12997019675888322</v>
      </c>
      <c r="P22" s="44">
        <f>+(VAB_Constante!P22-VAB_Constante!P21)/VAB_Constante!P21</f>
        <v>0.10968143290760796</v>
      </c>
      <c r="Q22" s="44">
        <f>+(VAB_Constante!Q22-VAB_Constante!Q21)/VAB_Constante!Q21</f>
        <v>1.8313054657903737E-2</v>
      </c>
      <c r="R22" s="44">
        <f>+(VAB_Constante!R22-VAB_Constante!R21)/VAB_Constante!R21</f>
        <v>-0.11835350928424057</v>
      </c>
      <c r="S22" s="44">
        <f>+(VAB_Constante!S22-VAB_Constante!S21)/VAB_Constante!S21</f>
        <v>-1.316311485854927E-2</v>
      </c>
      <c r="T22" s="44">
        <f>+(VAB_Constante!T22-VAB_Constante!T21)/VAB_Constante!T21</f>
        <v>0.11935394160549968</v>
      </c>
      <c r="U22" s="44">
        <f>+(VAB_Constante!U22-VAB_Constante!U21)/VAB_Constante!U21</f>
        <v>-8.969166475092976E-3</v>
      </c>
      <c r="V22" s="44">
        <f>+(VAB_Constante!V22-VAB_Constante!V21)/VAB_Constante!V21</f>
        <v>5.3031450809192568E-2</v>
      </c>
      <c r="W22" s="14"/>
    </row>
    <row r="23" spans="2:23" x14ac:dyDescent="0.55000000000000004">
      <c r="B23" s="9">
        <v>2017</v>
      </c>
      <c r="C23" s="44">
        <f>+(VAB_Constante!C23-VAB_Constante!C22)/VAB_Constante!C22</f>
        <v>-2.2786857713727551E-3</v>
      </c>
      <c r="D23" s="14"/>
      <c r="E23" s="48">
        <f>+(VAB_Constante!E23-VAB_Constante!E22)/VAB_Constante!E22</f>
        <v>-4.507546339001197E-2</v>
      </c>
      <c r="F23" s="44">
        <f>+(VAB_Constante!F23-VAB_Constante!F22)/VAB_Constante!F22</f>
        <v>8.5019642893109398E-2</v>
      </c>
      <c r="G23" s="44">
        <f>+(VAB_Constante!G23-VAB_Constante!G22)/VAB_Constante!G22</f>
        <v>-3.4543024573545002E-2</v>
      </c>
      <c r="H23" s="44">
        <f>+(VAB_Constante!H23-VAB_Constante!H22)/VAB_Constante!H22</f>
        <v>-9.2995066107885035E-2</v>
      </c>
      <c r="I23" s="44">
        <f>+(VAB_Constante!I23-VAB_Constante!I22)/VAB_Constante!I22</f>
        <v>3.6171501258384265E-3</v>
      </c>
      <c r="J23" s="44">
        <f>+(VAB_Constante!J23-VAB_Constante!J22)/VAB_Constante!J22</f>
        <v>9.366264831083386E-2</v>
      </c>
      <c r="K23" s="44"/>
      <c r="L23" s="48">
        <f>+(VAB_Constante!L23-VAB_Constante!L22)/VAB_Constante!L22</f>
        <v>3.4516848938917571E-2</v>
      </c>
      <c r="M23" s="44">
        <f>+(VAB_Constante!M23-VAB_Constante!M22)/VAB_Constante!M22</f>
        <v>3.911624640074729E-2</v>
      </c>
      <c r="N23" s="44">
        <f>+(VAB_Constante!N23-VAB_Constante!N22)/VAB_Constante!N22</f>
        <v>8.1532880232440846E-2</v>
      </c>
      <c r="O23" s="44">
        <f>+(VAB_Constante!O23-VAB_Constante!O22)/VAB_Constante!O22</f>
        <v>-2.9783191048210561E-2</v>
      </c>
      <c r="P23" s="44">
        <f>+(VAB_Constante!P23-VAB_Constante!P22)/VAB_Constante!P22</f>
        <v>9.130264725390147E-2</v>
      </c>
      <c r="Q23" s="44">
        <f>+(VAB_Constante!Q23-VAB_Constante!Q22)/VAB_Constante!Q22</f>
        <v>2.5033582835219587E-2</v>
      </c>
      <c r="R23" s="44">
        <f>+(VAB_Constante!R23-VAB_Constante!R22)/VAB_Constante!R22</f>
        <v>7.3659398529210635E-2</v>
      </c>
      <c r="S23" s="44">
        <f>+(VAB_Constante!S23-VAB_Constante!S22)/VAB_Constante!S22</f>
        <v>4.2072098283320227E-3</v>
      </c>
      <c r="T23" s="44">
        <f>+(VAB_Constante!T23-VAB_Constante!T22)/VAB_Constante!T22</f>
        <v>5.8552278267836724E-2</v>
      </c>
      <c r="U23" s="44">
        <f>+(VAB_Constante!U23-VAB_Constante!U22)/VAB_Constante!U22</f>
        <v>5.4933509894902852E-2</v>
      </c>
      <c r="V23" s="44">
        <f>+(VAB_Constante!V23-VAB_Constante!V22)/VAB_Constante!V22</f>
        <v>5.5737816815429699E-2</v>
      </c>
      <c r="W23" s="14"/>
    </row>
    <row r="24" spans="2:23" x14ac:dyDescent="0.55000000000000004">
      <c r="B24" s="9">
        <v>2018</v>
      </c>
      <c r="C24" s="44">
        <f>+(VAB_Constante!C24-VAB_Constante!C23)/VAB_Constante!C23</f>
        <v>4.1519435400327036E-2</v>
      </c>
      <c r="D24" s="14"/>
      <c r="E24" s="48">
        <f>+(VAB_Constante!E24-VAB_Constante!E23)/VAB_Constante!E23</f>
        <v>8.7407451312879719E-2</v>
      </c>
      <c r="F24" s="44">
        <f>+(VAB_Constante!F24-VAB_Constante!F23)/VAB_Constante!F23</f>
        <v>0.11857470527941633</v>
      </c>
      <c r="G24" s="44">
        <f>+(VAB_Constante!G24-VAB_Constante!G23)/VAB_Constante!G23</f>
        <v>-7.0034475809981386E-2</v>
      </c>
      <c r="H24" s="44">
        <f>+(VAB_Constante!H24-VAB_Constante!H23)/VAB_Constante!H23</f>
        <v>0.15476389009374875</v>
      </c>
      <c r="I24" s="44">
        <f>+(VAB_Constante!I24-VAB_Constante!I23)/VAB_Constante!I23</f>
        <v>4.0936084872193489E-2</v>
      </c>
      <c r="J24" s="44">
        <f>+(VAB_Constante!J24-VAB_Constante!J23)/VAB_Constante!J23</f>
        <v>4.7278690189742983E-2</v>
      </c>
      <c r="K24" s="44"/>
      <c r="L24" s="48">
        <f>+(VAB_Constante!L24-VAB_Constante!L23)/VAB_Constante!L23</f>
        <v>2.8939260929813975E-3</v>
      </c>
      <c r="M24" s="44">
        <f>+(VAB_Constante!M24-VAB_Constante!M23)/VAB_Constante!M23</f>
        <v>-7.2025251106324207E-4</v>
      </c>
      <c r="N24" s="44">
        <f>+(VAB_Constante!N24-VAB_Constante!N23)/VAB_Constante!N23</f>
        <v>8.9618869348255428E-2</v>
      </c>
      <c r="O24" s="44">
        <f>+(VAB_Constante!O24-VAB_Constante!O23)/VAB_Constante!O23</f>
        <v>2.8529734000299685E-2</v>
      </c>
      <c r="P24" s="44">
        <f>+(VAB_Constante!P24-VAB_Constante!P23)/VAB_Constante!P23</f>
        <v>-5.1036581333946465E-2</v>
      </c>
      <c r="Q24" s="44">
        <f>+(VAB_Constante!Q24-VAB_Constante!Q23)/VAB_Constante!Q23</f>
        <v>3.8255224414509348E-2</v>
      </c>
      <c r="R24" s="44">
        <f>+(VAB_Constante!R24-VAB_Constante!R23)/VAB_Constante!R23</f>
        <v>-0.11679896840915698</v>
      </c>
      <c r="S24" s="44">
        <f>+(VAB_Constante!S24-VAB_Constante!S23)/VAB_Constante!S23</f>
        <v>7.4334196673860917E-2</v>
      </c>
      <c r="T24" s="44">
        <f>+(VAB_Constante!T24-VAB_Constante!T23)/VAB_Constante!T23</f>
        <v>3.2220216323988346E-2</v>
      </c>
      <c r="U24" s="44">
        <f>+(VAB_Constante!U24-VAB_Constante!U23)/VAB_Constante!U23</f>
        <v>-2.5845998968948507E-2</v>
      </c>
      <c r="V24" s="44">
        <f>+(VAB_Constante!V24-VAB_Constante!V23)/VAB_Constante!V23</f>
        <v>5.8586103740875577E-2</v>
      </c>
      <c r="W24" s="14"/>
    </row>
    <row r="25" spans="2:23" x14ac:dyDescent="0.55000000000000004">
      <c r="B25" s="9">
        <v>2019</v>
      </c>
      <c r="C25" s="44">
        <f>+(VAB_Constante!C25-VAB_Constante!C24)/VAB_Constante!C24</f>
        <v>-2.8279867708981828E-2</v>
      </c>
      <c r="D25" s="14"/>
      <c r="E25" s="48">
        <f>+(VAB_Constante!E25-VAB_Constante!E24)/VAB_Constante!E24</f>
        <v>-2.9902191382783525E-2</v>
      </c>
      <c r="F25" s="44">
        <f>+(VAB_Constante!F25-VAB_Constante!F24)/VAB_Constante!F24</f>
        <v>-9.003561497583459E-3</v>
      </c>
      <c r="G25" s="44">
        <f>+(VAB_Constante!G25-VAB_Constante!G24)/VAB_Constante!G24</f>
        <v>-8.8376569294008625E-2</v>
      </c>
      <c r="H25" s="44">
        <f>+(VAB_Constante!H25-VAB_Constante!H24)/VAB_Constante!H24</f>
        <v>-2.2122740313225805E-2</v>
      </c>
      <c r="I25" s="44">
        <f>+(VAB_Constante!I25-VAB_Constante!I24)/VAB_Constante!I24</f>
        <v>-1.6119799554081667E-2</v>
      </c>
      <c r="J25" s="44">
        <f>+(VAB_Constante!J25-VAB_Constante!J24)/VAB_Constante!J24</f>
        <v>1.6408426187813605E-2</v>
      </c>
      <c r="K25" s="44"/>
      <c r="L25" s="48">
        <f>+(VAB_Constante!L25-VAB_Constante!L24)/VAB_Constante!L24</f>
        <v>-3.0990614484170082E-2</v>
      </c>
      <c r="M25" s="44">
        <f>+(VAB_Constante!M25-VAB_Constante!M24)/VAB_Constante!M24</f>
        <v>-6.0957077426101028E-2</v>
      </c>
      <c r="N25" s="44">
        <f>+(VAB_Constante!N25-VAB_Constante!N24)/VAB_Constante!N24</f>
        <v>-0.11311598286299795</v>
      </c>
      <c r="O25" s="44">
        <f>+(VAB_Constante!O25-VAB_Constante!O24)/VAB_Constante!O24</f>
        <v>-0.10176410380488098</v>
      </c>
      <c r="P25" s="44">
        <f>+(VAB_Constante!P25-VAB_Constante!P24)/VAB_Constante!P24</f>
        <v>-1.6167530502093542E-4</v>
      </c>
      <c r="Q25" s="44">
        <f>+(VAB_Constante!Q25-VAB_Constante!Q24)/VAB_Constante!Q24</f>
        <v>-1.2086962816928518E-3</v>
      </c>
      <c r="R25" s="44">
        <f>+(VAB_Constante!R25-VAB_Constante!R24)/VAB_Constante!R24</f>
        <v>7.1139713574807389E-2</v>
      </c>
      <c r="S25" s="44">
        <f>+(VAB_Constante!S25-VAB_Constante!S24)/VAB_Constante!S24</f>
        <v>-1.0663728700064625E-2</v>
      </c>
      <c r="T25" s="44">
        <f>+(VAB_Constante!T25-VAB_Constante!T24)/VAB_Constante!T24</f>
        <v>-6.5073055446794453E-2</v>
      </c>
      <c r="U25" s="44">
        <f>+(VAB_Constante!U25-VAB_Constante!U24)/VAB_Constante!U24</f>
        <v>0.16378156885146639</v>
      </c>
      <c r="V25" s="44">
        <f>+(VAB_Constante!V25-VAB_Constante!V24)/VAB_Constante!V24</f>
        <v>-5.5423518147761704E-2</v>
      </c>
      <c r="W25" s="14"/>
    </row>
    <row r="26" spans="2:23" x14ac:dyDescent="0.55000000000000004">
      <c r="B26" s="9">
        <v>2020</v>
      </c>
      <c r="C26" s="44">
        <f>+(VAB_Constante!C26-VAB_Constante!C25)/VAB_Constante!C25</f>
        <v>-0.10431495133635009</v>
      </c>
      <c r="D26" s="14"/>
      <c r="E26" s="48">
        <f>+(VAB_Constante!E26-VAB_Constante!E25)/VAB_Constante!E25</f>
        <v>-0.13685581088816764</v>
      </c>
      <c r="F26" s="44">
        <f>+(VAB_Constante!F26-VAB_Constante!F25)/VAB_Constante!F25</f>
        <v>-4.8680882019919283E-2</v>
      </c>
      <c r="G26" s="44">
        <f>+(VAB_Constante!G26-VAB_Constante!G25)/VAB_Constante!G25</f>
        <v>-0.22340312250383781</v>
      </c>
      <c r="H26" s="44">
        <f>+(VAB_Constante!H26-VAB_Constante!H25)/VAB_Constante!H25</f>
        <v>-0.13012441777599945</v>
      </c>
      <c r="I26" s="44">
        <f>+(VAB_Constante!I26-VAB_Constante!I25)/VAB_Constante!I25</f>
        <v>-1.2587769756456042E-2</v>
      </c>
      <c r="J26" s="44">
        <f>+(VAB_Constante!J26-VAB_Constante!J25)/VAB_Constante!J25</f>
        <v>-0.18446610689893103</v>
      </c>
      <c r="K26" s="44"/>
      <c r="L26" s="48">
        <f>+(VAB_Constante!L26-VAB_Constante!L25)/VAB_Constante!L25</f>
        <v>-7.343961320323085E-2</v>
      </c>
      <c r="M26" s="44">
        <f>+(VAB_Constante!M26-VAB_Constante!M25)/VAB_Constante!M25</f>
        <v>-4.5735285752910623E-2</v>
      </c>
      <c r="N26" s="44">
        <f>+(VAB_Constante!N26-VAB_Constante!N25)/VAB_Constante!N25</f>
        <v>-0.34598181757391372</v>
      </c>
      <c r="O26" s="44">
        <f>+(VAB_Constante!O26-VAB_Constante!O25)/VAB_Constante!O25</f>
        <v>-6.9677925998582038E-2</v>
      </c>
      <c r="P26" s="44">
        <f>+(VAB_Constante!P26-VAB_Constante!P25)/VAB_Constante!P25</f>
        <v>1.2239253437574775E-2</v>
      </c>
      <c r="Q26" s="44">
        <f>+(VAB_Constante!Q26-VAB_Constante!Q25)/VAB_Constante!Q25</f>
        <v>-4.2039061747756075E-2</v>
      </c>
      <c r="R26" s="44">
        <f>+(VAB_Constante!R26-VAB_Constante!R25)/VAB_Constante!R25</f>
        <v>-0.108440516705808</v>
      </c>
      <c r="S26" s="44">
        <f>+(VAB_Constante!S26-VAB_Constante!S25)/VAB_Constante!S25</f>
        <v>3.9148439401011526E-3</v>
      </c>
      <c r="T26" s="44">
        <f>+(VAB_Constante!T26-VAB_Constante!T25)/VAB_Constante!T25</f>
        <v>-5.6021576733965441E-2</v>
      </c>
      <c r="U26" s="44">
        <f>+(VAB_Constante!U26-VAB_Constante!U25)/VAB_Constante!U25</f>
        <v>-0.44187157881401629</v>
      </c>
      <c r="V26" s="44">
        <f>+(VAB_Constante!V26-VAB_Constante!V25)/VAB_Constante!V25</f>
        <v>-1.464990850571456E-2</v>
      </c>
      <c r="W26" s="14"/>
    </row>
    <row r="27" spans="2:23" x14ac:dyDescent="0.55000000000000004">
      <c r="B27" s="9">
        <v>2021</v>
      </c>
      <c r="C27" s="44">
        <f>+(VAB_Constante!C27-VAB_Constante!C26)/VAB_Constante!C26</f>
        <v>5.1889044357332256E-2</v>
      </c>
      <c r="D27" s="14"/>
      <c r="E27" s="48">
        <f>+(VAB_Constante!E27-VAB_Constante!E26)/VAB_Constante!E26</f>
        <v>2.5495289772000166E-2</v>
      </c>
      <c r="F27" s="44">
        <f>+(VAB_Constante!F27-VAB_Constante!F26)/VAB_Constante!F26</f>
        <v>1.4876514377626973E-2</v>
      </c>
      <c r="G27" s="44">
        <f>+(VAB_Constante!G27-VAB_Constante!G26)/VAB_Constante!G26</f>
        <v>-5.3009594457218024E-3</v>
      </c>
      <c r="H27" s="44">
        <f>+(VAB_Constante!H27-VAB_Constante!H26)/VAB_Constante!H26</f>
        <v>1.6264283030698039E-2</v>
      </c>
      <c r="I27" s="44">
        <f>+(VAB_Constante!I27-VAB_Constante!I26)/VAB_Constante!I26</f>
        <v>0.14660385323125585</v>
      </c>
      <c r="J27" s="44">
        <f>+(VAB_Constante!J27-VAB_Constante!J26)/VAB_Constante!J26</f>
        <v>0.10965643790386133</v>
      </c>
      <c r="K27" s="44"/>
      <c r="L27" s="48">
        <f>+(VAB_Constante!L27-VAB_Constante!L26)/VAB_Constante!L26</f>
        <v>6.4006658086912999E-2</v>
      </c>
      <c r="M27" s="44">
        <f>+(VAB_Constante!M27-VAB_Constante!M26)/VAB_Constante!M26</f>
        <v>0.12249313982425057</v>
      </c>
      <c r="N27" s="44">
        <f>+(VAB_Constante!N27-VAB_Constante!N26)/VAB_Constante!N26</f>
        <v>0.3616647840527582</v>
      </c>
      <c r="O27" s="44">
        <f>+(VAB_Constante!O27-VAB_Constante!O26)/VAB_Constante!O26</f>
        <v>6.3656171580507653E-2</v>
      </c>
      <c r="P27" s="44">
        <f>+(VAB_Constante!P27-VAB_Constante!P26)/VAB_Constante!P26</f>
        <v>-0.25208027428945068</v>
      </c>
      <c r="Q27" s="44">
        <f>+(VAB_Constante!Q27-VAB_Constante!Q26)/VAB_Constante!Q26</f>
        <v>8.2618336481576432E-2</v>
      </c>
      <c r="R27" s="44">
        <f>+(VAB_Constante!R27-VAB_Constante!R26)/VAB_Constante!R26</f>
        <v>2.8201124586541775E-2</v>
      </c>
      <c r="S27" s="44">
        <f>+(VAB_Constante!S27-VAB_Constante!S26)/VAB_Constante!S26</f>
        <v>2.8479452819823906E-2</v>
      </c>
      <c r="T27" s="44">
        <f>+(VAB_Constante!T27-VAB_Constante!T26)/VAB_Constante!T26</f>
        <v>0.10266474262868876</v>
      </c>
      <c r="U27" s="44">
        <f>+(VAB_Constante!U27-VAB_Constante!U26)/VAB_Constante!U26</f>
        <v>0.1243370931711902</v>
      </c>
      <c r="V27" s="44">
        <f>+(VAB_Constante!V27-VAB_Constante!V26)/VAB_Constante!V26</f>
        <v>5.3857956384657478E-2</v>
      </c>
      <c r="W27" s="14"/>
    </row>
    <row r="28" spans="2:23" x14ac:dyDescent="0.55000000000000004">
      <c r="B28" s="9">
        <v>2022</v>
      </c>
      <c r="C28" s="44">
        <f>+(VAB_Constante!C28-VAB_Constante!C27)/VAB_Constante!C27</f>
        <v>3.4255943136136099E-2</v>
      </c>
      <c r="D28" s="14"/>
      <c r="E28" s="48">
        <f>+(VAB_Constante!E28-VAB_Constante!E27)/VAB_Constante!E27</f>
        <v>2.426772249421005E-2</v>
      </c>
      <c r="F28" s="44">
        <f>+(VAB_Constante!F28-VAB_Constante!F27)/VAB_Constante!F27</f>
        <v>-8.1950075881994613E-2</v>
      </c>
      <c r="G28" s="44">
        <f>+(VAB_Constante!G28-VAB_Constante!G27)/VAB_Constante!G27</f>
        <v>7.527151478960345E-2</v>
      </c>
      <c r="H28" s="44">
        <f>+(VAB_Constante!H28-VAB_Constante!H27)/VAB_Constante!H27</f>
        <v>2.0463464476040607E-2</v>
      </c>
      <c r="I28" s="44">
        <f>+(VAB_Constante!I28-VAB_Constante!I27)/VAB_Constante!I27</f>
        <v>7.5677605314499784E-3</v>
      </c>
      <c r="J28" s="44">
        <f>+(VAB_Constante!J28-VAB_Constante!J27)/VAB_Constante!J27</f>
        <v>0.13399592779344582</v>
      </c>
      <c r="K28" s="44"/>
      <c r="L28" s="48">
        <f>+(VAB_Constante!L28-VAB_Constante!L27)/VAB_Constante!L27</f>
        <v>3.8441068436675233E-2</v>
      </c>
      <c r="M28" s="44">
        <f>+(VAB_Constante!M28-VAB_Constante!M27)/VAB_Constante!M27</f>
        <v>7.5224598615391866E-2</v>
      </c>
      <c r="N28" s="44">
        <f>+(VAB_Constante!N28-VAB_Constante!N27)/VAB_Constante!N27</f>
        <v>0.45209975712272449</v>
      </c>
      <c r="O28" s="44">
        <f>+(VAB_Constante!O28-VAB_Constante!O27)/VAB_Constante!O27</f>
        <v>2.9814062484793107E-2</v>
      </c>
      <c r="P28" s="44">
        <f>+(VAB_Constante!P28-VAB_Constante!P27)/VAB_Constante!P27</f>
        <v>-0.33898281398094676</v>
      </c>
      <c r="Q28" s="44">
        <f>+(VAB_Constante!Q28-VAB_Constante!Q27)/VAB_Constante!Q27</f>
        <v>6.3501683484876462E-2</v>
      </c>
      <c r="R28" s="44">
        <f>+(VAB_Constante!R28-VAB_Constante!R27)/VAB_Constante!R27</f>
        <v>2.3296514478718215E-3</v>
      </c>
      <c r="S28" s="44">
        <f>+(VAB_Constante!S28-VAB_Constante!S27)/VAB_Constante!S27</f>
        <v>1.1919778391814762E-2</v>
      </c>
      <c r="T28" s="44">
        <f>+(VAB_Constante!T28-VAB_Constante!T27)/VAB_Constante!T27</f>
        <v>-9.2434660882280556E-3</v>
      </c>
      <c r="U28" s="44">
        <f>+(VAB_Constante!U28-VAB_Constante!U27)/VAB_Constante!U27</f>
        <v>0.12729321645569586</v>
      </c>
      <c r="V28" s="44">
        <f>+(VAB_Constante!V28-VAB_Constante!V27)/VAB_Constante!V27</f>
        <v>6.1637990490881318E-2</v>
      </c>
      <c r="W28" s="14"/>
    </row>
    <row r="29" spans="2:23" x14ac:dyDescent="0.55000000000000004">
      <c r="B29" s="9" t="s">
        <v>53</v>
      </c>
      <c r="C29" s="44">
        <f>+(VAB_Constante!C29-VAB_Constante!C28)/VAB_Constante!C28</f>
        <v>2.2044260712678402E-2</v>
      </c>
      <c r="D29" s="14"/>
      <c r="E29" s="48">
        <f>+(VAB_Constante!E29-VAB_Constante!E28)/VAB_Constante!E28</f>
        <v>2.4920407470414414E-2</v>
      </c>
      <c r="F29" s="44">
        <f>+(VAB_Constante!F29-VAB_Constante!F28)/VAB_Constante!F28</f>
        <v>-6.0412675937410225E-2</v>
      </c>
      <c r="G29" s="44">
        <f>+(VAB_Constante!G29-VAB_Constante!G28)/VAB_Constante!G28</f>
        <v>-0.13342450295207073</v>
      </c>
      <c r="H29" s="44">
        <f>+(VAB_Constante!H29-VAB_Constante!H28)/VAB_Constante!H28</f>
        <v>8.2948079629393781E-2</v>
      </c>
      <c r="I29" s="44">
        <f>+(VAB_Constante!I29-VAB_Constante!I28)/VAB_Constante!I28</f>
        <v>4.4416635440572838E-2</v>
      </c>
      <c r="J29" s="44">
        <f>+(VAB_Constante!J29-VAB_Constante!J28)/VAB_Constante!J28</f>
        <v>4.363611282982776E-2</v>
      </c>
      <c r="K29" s="44"/>
      <c r="L29" s="48">
        <f>+(VAB_Constante!L29-VAB_Constante!L28)/VAB_Constante!L28</f>
        <v>1.694496216805132E-2</v>
      </c>
      <c r="M29" s="44">
        <f>+(VAB_Constante!M29-VAB_Constante!M28)/VAB_Constante!M28</f>
        <v>2.3497401818813882E-2</v>
      </c>
      <c r="N29" s="44">
        <f>+(VAB_Constante!N29-VAB_Constante!N28)/VAB_Constante!N28</f>
        <v>6.3039534102396655E-2</v>
      </c>
      <c r="O29" s="44">
        <f>+(VAB_Constante!O29-VAB_Constante!O28)/VAB_Constante!O28</f>
        <v>3.5234796954883248E-2</v>
      </c>
      <c r="P29" s="44">
        <f>+(VAB_Constante!P29-VAB_Constante!P28)/VAB_Constante!P28</f>
        <v>-0.14434082345445937</v>
      </c>
      <c r="Q29" s="44">
        <f>+(VAB_Constante!Q29-VAB_Constante!Q28)/VAB_Constante!Q28</f>
        <v>4.0069122917692948E-2</v>
      </c>
      <c r="R29" s="44">
        <f>+(VAB_Constante!R29-VAB_Constante!R28)/VAB_Constante!R28</f>
        <v>8.2464303648648873E-3</v>
      </c>
      <c r="S29" s="44">
        <f>+(VAB_Constante!S29-VAB_Constante!S28)/VAB_Constante!S28</f>
        <v>2.1722001845111267E-2</v>
      </c>
      <c r="T29" s="44">
        <f>+(VAB_Constante!T29-VAB_Constante!T28)/VAB_Constante!T28</f>
        <v>-5.2922028793949888E-2</v>
      </c>
      <c r="U29" s="44">
        <f>+(VAB_Constante!U29-VAB_Constante!U28)/VAB_Constante!U28</f>
        <v>1.0110990435379416E-3</v>
      </c>
      <c r="V29" s="44">
        <f>+(VAB_Constante!V29-VAB_Constante!V28)/VAB_Constante!V28</f>
        <v>7.3962765558753099E-2</v>
      </c>
      <c r="W29" s="14"/>
    </row>
    <row r="30" spans="2:23" x14ac:dyDescent="0.55000000000000004">
      <c r="B30" s="26" t="s">
        <v>52</v>
      </c>
      <c r="C30" s="44">
        <f>+(VAB_Constante!C30-VAB_Constante!C29)/VAB_Constante!C29</f>
        <v>-1.5072446573363613E-2</v>
      </c>
      <c r="D30" s="28"/>
      <c r="E30" s="48">
        <f>+(VAB_Constante!E30-VAB_Constante!E29)/VAB_Constante!E29</f>
        <v>4.2677248165220024E-3</v>
      </c>
      <c r="F30" s="44">
        <f>+(VAB_Constante!F30-VAB_Constante!F29)/VAB_Constante!F29</f>
        <v>0.11643444239892232</v>
      </c>
      <c r="G30" s="44">
        <f>+(VAB_Constante!G30-VAB_Constante!G29)/VAB_Constante!G29</f>
        <v>-6.494523523340387E-3</v>
      </c>
      <c r="H30" s="44">
        <f>+(VAB_Constante!H30-VAB_Constante!H29)/VAB_Constante!H29</f>
        <v>-4.4708183759039337E-2</v>
      </c>
      <c r="I30" s="44">
        <f>+(VAB_Constante!I30-VAB_Constante!I29)/VAB_Constante!I29</f>
        <v>0.28080235310023144</v>
      </c>
      <c r="J30" s="44">
        <f>+(VAB_Constante!J30-VAB_Constante!J29)/VAB_Constante!J29</f>
        <v>6.3708707866301992E-2</v>
      </c>
      <c r="K30" s="44"/>
      <c r="L30" s="48">
        <f>+(VAB_Constante!L30-VAB_Constante!L29)/VAB_Constante!L29</f>
        <v>-2.840623679050578E-2</v>
      </c>
      <c r="M30" s="44">
        <f>+(VAB_Constante!M30-VAB_Constante!M29)/VAB_Constante!M29</f>
        <v>-7.5175172700741685E-2</v>
      </c>
      <c r="N30" s="44">
        <f>+(VAB_Constante!N30-VAB_Constante!N29)/VAB_Constante!N29</f>
        <v>-3.8210992563030073E-2</v>
      </c>
      <c r="O30" s="44">
        <f>+(VAB_Constante!O30-VAB_Constante!O29)/VAB_Constante!O29</f>
        <v>-1.5203195682078419E-2</v>
      </c>
      <c r="P30" s="44">
        <f>+(VAB_Constante!P30-VAB_Constante!P29)/VAB_Constante!P29</f>
        <v>-1.3216484543585351E-2</v>
      </c>
      <c r="Q30" s="44">
        <f>+(VAB_Constante!Q30-VAB_Constante!Q29)/VAB_Constante!Q29</f>
        <v>1.7439784114416816E-2</v>
      </c>
      <c r="R30" s="44">
        <f>+(VAB_Constante!R30-VAB_Constante!R29)/VAB_Constante!R29</f>
        <v>-2.6242025576955791E-2</v>
      </c>
      <c r="S30" s="44">
        <f>+(VAB_Constante!S30-VAB_Constante!S29)/VAB_Constante!S29</f>
        <v>1.0389225551462515E-3</v>
      </c>
      <c r="T30" s="44">
        <f>+(VAB_Constante!T30-VAB_Constante!T29)/VAB_Constante!T29</f>
        <v>-3.5677552284126814E-2</v>
      </c>
      <c r="U30" s="44">
        <f>+(VAB_Constante!U30-VAB_Constante!U29)/VAB_Constante!U29</f>
        <v>5.0402416493320897E-2</v>
      </c>
      <c r="V30" s="44">
        <f>+(VAB_Constante!V30-VAB_Constante!V29)/VAB_Constante!V29</f>
        <v>-7.5775609093931162E-2</v>
      </c>
      <c r="W30" s="28"/>
    </row>
    <row r="31" spans="2:23" ht="7" customHeight="1" x14ac:dyDescent="0.55000000000000004">
      <c r="B31" s="9"/>
      <c r="C31" s="16"/>
      <c r="D31" s="14"/>
      <c r="E31" s="49"/>
      <c r="F31" s="14"/>
      <c r="G31" s="15"/>
      <c r="H31" s="15"/>
      <c r="I31" s="15"/>
      <c r="J31" s="15"/>
      <c r="K31" s="14"/>
      <c r="L31" s="49"/>
      <c r="M31" s="15"/>
      <c r="N31" s="15"/>
      <c r="O31" s="15"/>
      <c r="P31" s="15"/>
      <c r="Q31" s="15"/>
      <c r="R31" s="15"/>
      <c r="S31" s="15"/>
      <c r="T31" s="15"/>
      <c r="U31" s="15"/>
      <c r="V31" s="15"/>
      <c r="W31" s="14"/>
    </row>
    <row r="32" spans="2:23" x14ac:dyDescent="0.55000000000000004">
      <c r="B32" s="13" t="s">
        <v>54</v>
      </c>
      <c r="E32" s="50"/>
      <c r="G32" s="33"/>
      <c r="L32" s="50"/>
    </row>
    <row r="33" spans="2:23" x14ac:dyDescent="0.55000000000000004">
      <c r="B33" s="13" t="s">
        <v>55</v>
      </c>
      <c r="E33" s="50"/>
      <c r="L33" s="50"/>
    </row>
    <row r="34" spans="2:23" x14ac:dyDescent="0.55000000000000004">
      <c r="B34" s="30" t="s">
        <v>56</v>
      </c>
      <c r="E34" s="50"/>
      <c r="L34" s="50" t="s">
        <v>47</v>
      </c>
    </row>
    <row r="35" spans="2:23" x14ac:dyDescent="0.55000000000000004">
      <c r="B35" s="2" t="s">
        <v>75</v>
      </c>
      <c r="E35" s="50"/>
      <c r="L35" s="50"/>
    </row>
    <row r="36" spans="2:23" x14ac:dyDescent="0.55000000000000004">
      <c r="B36" s="2" t="s">
        <v>58</v>
      </c>
      <c r="C36" s="33">
        <f>+(VAB_Constante!C29-VAB_Constante!C10)/VAB_Constante!C10</f>
        <v>0.50384482850254897</v>
      </c>
      <c r="D36" s="33" t="e">
        <f>+(VAB_Constante!D29-VAB_Constante!D10)/VAB_Constante!D10</f>
        <v>#DIV/0!</v>
      </c>
      <c r="E36" s="88">
        <f>+(VAB_Constante!E29-VAB_Constante!E10)/VAB_Constante!E10</f>
        <v>0.18334745340329062</v>
      </c>
      <c r="F36" s="33">
        <f>+(VAB_Constante!F29-VAB_Constante!F10)/VAB_Constante!F10</f>
        <v>-0.12872559928040395</v>
      </c>
      <c r="G36" s="33">
        <f>+(VAB_Constante!G29-VAB_Constante!G10)/VAB_Constante!G10</f>
        <v>-0.4420135689187541</v>
      </c>
      <c r="H36" s="33">
        <f>+(VAB_Constante!H29-VAB_Constante!H10)/VAB_Constante!H10</f>
        <v>0.59028568803313963</v>
      </c>
      <c r="I36" s="33">
        <f>+(VAB_Constante!I29-VAB_Constante!I10)/VAB_Constante!I10</f>
        <v>0.70274805177846478</v>
      </c>
      <c r="J36" s="33">
        <f>+(VAB_Constante!J29-VAB_Constante!J10)/VAB_Constante!J10</f>
        <v>0.57861026005955019</v>
      </c>
      <c r="K36" s="33" t="e">
        <f>+(VAB_Constante!K29-VAB_Constante!K10)/VAB_Constante!K10</f>
        <v>#DIV/0!</v>
      </c>
      <c r="L36" s="88">
        <f>+(VAB_Constante!L29-VAB_Constante!L10)/VAB_Constante!L10</f>
        <v>0.86936910354916064</v>
      </c>
      <c r="M36" s="33">
        <f>+(VAB_Constante!M29-VAB_Constante!M10)/VAB_Constante!M10</f>
        <v>0.96220981048763154</v>
      </c>
      <c r="N36" s="33">
        <f>+(VAB_Constante!N29-VAB_Constante!N10)/VAB_Constante!N10</f>
        <v>1.7004987729123762</v>
      </c>
      <c r="O36" s="33">
        <f>+(VAB_Constante!O29-VAB_Constante!O10)/VAB_Constante!O10</f>
        <v>1.0988083711805687</v>
      </c>
      <c r="P36" s="33">
        <f>+(VAB_Constante!P29-VAB_Constante!P10)/VAB_Constante!P10</f>
        <v>0.2885249926477555</v>
      </c>
      <c r="Q36" s="33">
        <f>+(VAB_Constante!Q29-VAB_Constante!Q10)/VAB_Constante!Q10</f>
        <v>0.78861533973952613</v>
      </c>
      <c r="R36" s="33">
        <f>+(VAB_Constante!R29-VAB_Constante!R10)/VAB_Constante!R10</f>
        <v>0.93671246091300975</v>
      </c>
      <c r="S36" s="33">
        <f>+(VAB_Constante!S29-VAB_Constante!S10)/VAB_Constante!S10</f>
        <v>0.46623097820418086</v>
      </c>
      <c r="T36" s="33">
        <f>+(VAB_Constante!T29-VAB_Constante!T10)/VAB_Constante!T10</f>
        <v>1.1568624528786831</v>
      </c>
      <c r="U36" s="33">
        <f>+(VAB_Constante!U29-VAB_Constante!U10)/VAB_Constante!U10</f>
        <v>0.12724622960717336</v>
      </c>
      <c r="V36" s="33">
        <f>+(VAB_Constante!V29-VAB_Constante!V10)/VAB_Constante!V10</f>
        <v>0.80550130447197621</v>
      </c>
    </row>
    <row r="37" spans="2:23" x14ac:dyDescent="0.55000000000000004">
      <c r="B37" s="2" t="s">
        <v>57</v>
      </c>
      <c r="C37" s="33">
        <f>+(VAB_Constante!C30-VAB_Constante!C10)/VAB_Constante!C10</f>
        <v>0.48117820767031516</v>
      </c>
      <c r="D37" s="33"/>
      <c r="E37" s="88">
        <f>+(VAB_Constante!E30-VAB_Constante!E10)/VAB_Constante!E10</f>
        <v>0.18839765469674796</v>
      </c>
      <c r="F37" s="33">
        <f>+(VAB_Constante!F30-VAB_Constante!F10)/VAB_Constante!F10</f>
        <v>-2.7279250256162575E-2</v>
      </c>
      <c r="G37" s="33">
        <f>+(VAB_Constante!G30-VAB_Constante!G10)/VAB_Constante!G10</f>
        <v>-0.44563742492111597</v>
      </c>
      <c r="H37" s="33">
        <f>+(VAB_Constante!H30-VAB_Constante!H10)/VAB_Constante!H10</f>
        <v>0.51918690326318373</v>
      </c>
      <c r="I37" s="33">
        <f>+(VAB_Constante!I30-VAB_Constante!I10)/VAB_Constante!I10</f>
        <v>1.1808837114546924</v>
      </c>
      <c r="J37" s="33">
        <f>+(VAB_Constante!J30-VAB_Constante!J10)/VAB_Constante!J10</f>
        <v>0.67918147995243106</v>
      </c>
      <c r="K37" s="33"/>
      <c r="L37" s="88">
        <f>+(VAB_Constante!L30-VAB_Constante!L10)/VAB_Constante!L10</f>
        <v>0.81626736214488771</v>
      </c>
      <c r="M37" s="33">
        <f>+(VAB_Constante!M30-VAB_Constante!M10)/VAB_Constante!M10</f>
        <v>0.81470034910913425</v>
      </c>
      <c r="N37" s="33">
        <f>+(VAB_Constante!N30-VAB_Constante!N10)/VAB_Constante!N10</f>
        <v>1.5973100343841495</v>
      </c>
      <c r="O37" s="33">
        <f>+(VAB_Constante!O30-VAB_Constante!O10)/VAB_Constante!O10</f>
        <v>1.066899776814326</v>
      </c>
      <c r="P37" s="33">
        <f>+(VAB_Constante!P30-VAB_Constante!P10)/VAB_Constante!P10</f>
        <v>0.27149522199840298</v>
      </c>
      <c r="Q37" s="33">
        <f>+(VAB_Constante!Q30-VAB_Constante!Q10)/VAB_Constante!Q10</f>
        <v>0.81980840512831776</v>
      </c>
      <c r="R37" s="33">
        <f>+(VAB_Constante!R30-VAB_Constante!R10)/VAB_Constante!R10</f>
        <v>0.88588920297852158</v>
      </c>
      <c r="S37" s="33">
        <f>+(VAB_Constante!S30-VAB_Constante!S10)/VAB_Constante!S10</f>
        <v>0.46775427863849134</v>
      </c>
      <c r="T37" s="33">
        <f>+(VAB_Constante!T30-VAB_Constante!T10)/VAB_Constante!T10</f>
        <v>1.0799108799464339</v>
      </c>
      <c r="U37" s="33">
        <f>+(VAB_Constante!U30-VAB_Constante!U10)/VAB_Constante!U10</f>
        <v>0.18406216356235974</v>
      </c>
      <c r="V37" s="33">
        <f>+(VAB_Constante!V30-VAB_Constante!V10)/VAB_Constante!V10</f>
        <v>0.66868834340572492</v>
      </c>
      <c r="W37" s="33" t="e">
        <f>+(VAB_Constante!W30-VAB_Constante!W10)/VAB_Constante!W10</f>
        <v>#DIV/0!</v>
      </c>
    </row>
    <row r="38" spans="2:23" x14ac:dyDescent="0.55000000000000004">
      <c r="B38" s="2" t="s">
        <v>72</v>
      </c>
      <c r="C38" s="33"/>
      <c r="D38" s="33"/>
      <c r="E38" s="88"/>
      <c r="F38" s="33"/>
      <c r="G38" s="33"/>
      <c r="H38" s="33"/>
      <c r="I38" s="33"/>
      <c r="J38" s="33"/>
      <c r="K38" s="33"/>
      <c r="L38" s="88"/>
      <c r="M38" s="33"/>
      <c r="N38" s="33"/>
      <c r="O38" s="33"/>
      <c r="P38" s="89"/>
      <c r="Q38" s="90"/>
      <c r="R38" s="33"/>
      <c r="S38" s="33"/>
      <c r="T38" s="33"/>
      <c r="U38" s="33"/>
      <c r="V38" s="33"/>
    </row>
    <row r="39" spans="2:23" x14ac:dyDescent="0.55000000000000004">
      <c r="B39" s="2" t="s">
        <v>58</v>
      </c>
      <c r="C39" s="33">
        <f>+C36</f>
        <v>0.50384482850254897</v>
      </c>
      <c r="D39" s="33"/>
      <c r="E39" s="88">
        <f>+E36*share!E10</f>
        <v>9.8890937065938947E-2</v>
      </c>
      <c r="F39" s="37">
        <f>+F36*share!F10</f>
        <v>-1.0329165358594013E-2</v>
      </c>
      <c r="G39" s="37">
        <f>+G36*share!G10</f>
        <v>-6.9960217014952183E-2</v>
      </c>
      <c r="H39" s="37">
        <f>+H36*share!H10</f>
        <v>0.14426569975828377</v>
      </c>
      <c r="I39" s="37">
        <f>+I36*share!I10</f>
        <v>1.2762578182911185E-2</v>
      </c>
      <c r="J39" s="37">
        <f>+J36*share!J10</f>
        <v>2.2152041498290233E-2</v>
      </c>
      <c r="K39" s="37" t="e">
        <f>+K36*share!K10</f>
        <v>#DIV/0!</v>
      </c>
      <c r="L39" s="91">
        <f>+L36*share!L10</f>
        <v>0.4030482387382916</v>
      </c>
      <c r="M39" s="37">
        <f>+M36*share!M10</f>
        <v>0.12505887797023263</v>
      </c>
      <c r="N39" s="37">
        <f>+N36*share!N10</f>
        <v>2.7251348633251071E-2</v>
      </c>
      <c r="O39" s="37">
        <f>+O36*share!O10</f>
        <v>6.5796318456655095E-2</v>
      </c>
      <c r="P39" s="37">
        <f>+P36*share!P10</f>
        <v>5.4825017125191703E-3</v>
      </c>
      <c r="Q39" s="37">
        <f>+Q36*share!Q10</f>
        <v>7.2157785657724904E-2</v>
      </c>
      <c r="R39" s="37">
        <f>+R36*share!R10</f>
        <v>4.5753718675165977E-2</v>
      </c>
      <c r="S39" s="37">
        <f>+S36*share!S10</f>
        <v>2.1741639573484718E-2</v>
      </c>
      <c r="T39" s="37">
        <f>+T36*share!T10</f>
        <v>3.2804719279002123E-2</v>
      </c>
      <c r="U39" s="37">
        <f>+U36*share!U10</f>
        <v>2.2224853773175138E-3</v>
      </c>
      <c r="V39" s="37">
        <f>+V36*share!V10</f>
        <v>4.7788434029384002E-3</v>
      </c>
    </row>
    <row r="40" spans="2:23" x14ac:dyDescent="0.55000000000000004">
      <c r="B40" s="2" t="s">
        <v>57</v>
      </c>
      <c r="C40" s="33">
        <f>+C37*share!C10</f>
        <v>0.48117820767031516</v>
      </c>
      <c r="D40" s="33">
        <f>+D37*share!D10</f>
        <v>0</v>
      </c>
      <c r="E40" s="88">
        <f>+E37*share!E10</f>
        <v>0.10161483166611696</v>
      </c>
      <c r="F40" s="37">
        <f>+F37*share!F10</f>
        <v>-2.1889343559441158E-3</v>
      </c>
      <c r="G40" s="37">
        <f>+G37*share!G10</f>
        <v>-7.0533787081989596E-2</v>
      </c>
      <c r="H40" s="37">
        <f>+H37*share!H10</f>
        <v>0.12688917150299353</v>
      </c>
      <c r="I40" s="37">
        <f>+I37*share!I10</f>
        <v>2.1445980041105664E-2</v>
      </c>
      <c r="J40" s="37">
        <f>+J37*share!J10</f>
        <v>2.6002401559951566E-2</v>
      </c>
      <c r="K40" s="37">
        <f>+K37*share!K10</f>
        <v>0</v>
      </c>
      <c r="L40" s="91">
        <f>+L37*share!L10</f>
        <v>0.37842973865638918</v>
      </c>
      <c r="M40" s="37">
        <f>+M37*share!M10</f>
        <v>0.10588700139100773</v>
      </c>
      <c r="N40" s="37">
        <f>+N37*share!N10</f>
        <v>2.5597697167309676E-2</v>
      </c>
      <c r="O40" s="37">
        <f>+O37*share!O10</f>
        <v>6.3885641316318201E-2</v>
      </c>
      <c r="P40" s="37">
        <f>+P37*share!P10</f>
        <v>5.1589049734911963E-3</v>
      </c>
      <c r="Q40" s="37">
        <f>+Q37*share!Q10</f>
        <v>7.5011930654543313E-2</v>
      </c>
      <c r="R40" s="37">
        <f>+R37*share!R10</f>
        <v>4.3271256721554879E-2</v>
      </c>
      <c r="S40" s="37">
        <f>+S37*share!S10</f>
        <v>2.1812675284437429E-2</v>
      </c>
      <c r="T40" s="37">
        <f>+T37*share!T10</f>
        <v>3.0622632081134686E-2</v>
      </c>
      <c r="U40" s="37">
        <f>+U37*share!U10</f>
        <v>3.2148336991802539E-3</v>
      </c>
      <c r="V40" s="37">
        <f>+V37*share!V10</f>
        <v>3.9671653674118049E-3</v>
      </c>
      <c r="W40" s="2" t="e">
        <f>+W37*share!W10</f>
        <v>#DIV/0!</v>
      </c>
    </row>
    <row r="41" spans="2:23" x14ac:dyDescent="0.55000000000000004">
      <c r="B41" s="2" t="s">
        <v>76</v>
      </c>
      <c r="C41" s="33"/>
      <c r="D41" s="33"/>
      <c r="E41" s="91">
        <f>+E40+L40</f>
        <v>0.48004457032250614</v>
      </c>
      <c r="F41" s="33">
        <f>+F40+G40+H40+I40+J40+M40+N40++O40+P40+Q40+R40+S40+T40+U40+V40</f>
        <v>0.48004457032250619</v>
      </c>
      <c r="G41" s="33"/>
      <c r="H41" s="33"/>
      <c r="I41" s="33"/>
      <c r="J41" s="33"/>
      <c r="K41" s="33"/>
      <c r="L41" s="88"/>
      <c r="M41" s="33"/>
      <c r="N41" s="33"/>
      <c r="O41" s="33"/>
      <c r="P41" s="89"/>
      <c r="Q41" s="90"/>
      <c r="R41" s="33"/>
      <c r="S41" s="33"/>
      <c r="T41" s="33"/>
      <c r="U41" s="33"/>
      <c r="V41" s="33"/>
    </row>
    <row r="42" spans="2:23" x14ac:dyDescent="0.55000000000000004">
      <c r="B42" s="2" t="s">
        <v>73</v>
      </c>
      <c r="C42" s="33"/>
      <c r="D42" s="33"/>
      <c r="E42" s="88"/>
      <c r="F42" s="33"/>
      <c r="G42" s="33"/>
      <c r="H42" s="33"/>
      <c r="I42" s="33"/>
      <c r="J42" s="33"/>
      <c r="K42" s="33"/>
      <c r="L42" s="88"/>
      <c r="M42" s="33"/>
      <c r="N42" s="33"/>
      <c r="O42" s="33"/>
      <c r="P42" s="89"/>
      <c r="Q42" s="90"/>
      <c r="R42" s="33"/>
      <c r="S42" s="33"/>
      <c r="T42" s="33"/>
      <c r="U42" s="33"/>
      <c r="V42" s="33"/>
    </row>
    <row r="43" spans="2:23" x14ac:dyDescent="0.55000000000000004">
      <c r="B43" s="2" t="s">
        <v>70</v>
      </c>
      <c r="C43" s="37">
        <f>+(VAB_Constante!C30-VAB_Constante!C16)/VAB_Constante!C16</f>
        <v>0.11074093201960448</v>
      </c>
      <c r="D43" s="33"/>
      <c r="E43" s="88">
        <f>+(VAB_Constante!E30-VAB_Constante!E16)/VAB_Constante!E16</f>
        <v>-0.12088197142566634</v>
      </c>
      <c r="F43" s="33">
        <f>+(VAB_Constante!F30-VAB_Constante!F16)/VAB_Constante!F16</f>
        <v>-6.5190660933596836E-2</v>
      </c>
      <c r="G43" s="33">
        <f>+(VAB_Constante!G30-VAB_Constante!G16)/VAB_Constante!G16</f>
        <v>-0.45706906894265326</v>
      </c>
      <c r="H43" s="33">
        <f>+(VAB_Constante!H30-VAB_Constante!H16)/VAB_Constante!H16</f>
        <v>-0.11668810944306106</v>
      </c>
      <c r="I43" s="33">
        <f>+(VAB_Constante!I30-VAB_Constante!I16)/VAB_Constante!I16</f>
        <v>0.78278277142012009</v>
      </c>
      <c r="J43" s="33">
        <f>+(VAB_Constante!J30-VAB_Constante!J16)/VAB_Constante!J16</f>
        <v>0.55070225514372351</v>
      </c>
      <c r="K43" s="33" t="e">
        <f>+(VAB_Constante!K30-VAB_Constante!K16)/VAB_Constante!K16</f>
        <v>#DIV/0!</v>
      </c>
      <c r="L43" s="88">
        <f>+(VAB_Constante!L30-VAB_Constante!L16)/VAB_Constante!L16</f>
        <v>0.37225180764197308</v>
      </c>
      <c r="M43" s="33">
        <f>+(VAB_Constante!M30-VAB_Constante!M16)/VAB_Constante!M16</f>
        <v>0.3263942821875051</v>
      </c>
      <c r="N43" s="33">
        <f>+(VAB_Constante!N30-VAB_Constante!N16)/VAB_Constante!N16</f>
        <v>1.023703612665456</v>
      </c>
      <c r="O43" s="33">
        <f>+(VAB_Constante!O30-VAB_Constante!O16)/VAB_Constante!O16</f>
        <v>0.50992544463889034</v>
      </c>
      <c r="P43" s="33">
        <f>+(VAB_Constante!P30-VAB_Constante!P16)/VAB_Constante!P16</f>
        <v>-0.27876812215546459</v>
      </c>
      <c r="Q43" s="33">
        <f>+(VAB_Constante!Q30-VAB_Constante!Q16)/VAB_Constante!Q16</f>
        <v>0.48699178025190487</v>
      </c>
      <c r="R43" s="33">
        <f>+(VAB_Constante!R30-VAB_Constante!R16)/VAB_Constante!R16</f>
        <v>0.26495185569458501</v>
      </c>
      <c r="S43" s="33">
        <f>+(VAB_Constante!S30-VAB_Constante!S16)/VAB_Constante!S16</f>
        <v>0.30263770282726604</v>
      </c>
      <c r="T43" s="33">
        <f>+(VAB_Constante!T30-VAB_Constante!T16)/VAB_Constante!T16</f>
        <v>0.59894845252855222</v>
      </c>
      <c r="U43" s="33">
        <f>+(VAB_Constante!U30-VAB_Constante!U16)/VAB_Constante!U16</f>
        <v>8.6531310491881355E-2</v>
      </c>
      <c r="V43" s="33">
        <f>+(VAB_Constante!V30-VAB_Constante!V16)/VAB_Constante!V16</f>
        <v>0.5228026927023609</v>
      </c>
    </row>
    <row r="44" spans="2:23" x14ac:dyDescent="0.55000000000000004">
      <c r="B44" s="2" t="s">
        <v>74</v>
      </c>
      <c r="C44" s="33"/>
      <c r="D44" s="33"/>
      <c r="E44" s="88"/>
      <c r="F44" s="33"/>
      <c r="G44" s="33"/>
      <c r="H44" s="33"/>
      <c r="I44" s="33"/>
      <c r="J44" s="33"/>
      <c r="K44" s="33"/>
      <c r="L44" s="88"/>
      <c r="M44" s="33"/>
      <c r="N44" s="33"/>
      <c r="O44" s="33"/>
      <c r="P44" s="89"/>
      <c r="Q44" s="90"/>
      <c r="R44" s="33"/>
      <c r="S44" s="33"/>
      <c r="T44" s="33"/>
      <c r="U44" s="33"/>
      <c r="V44" s="33"/>
    </row>
    <row r="45" spans="2:23" x14ac:dyDescent="0.55000000000000004">
      <c r="B45" s="2" t="s">
        <v>70</v>
      </c>
      <c r="E45" s="91">
        <f>+E43*share!E16</f>
        <v>-6.609417809773574E-2</v>
      </c>
      <c r="F45" s="37">
        <f>+F43*share!F16</f>
        <v>-4.0818429604343462E-3</v>
      </c>
      <c r="G45" s="37">
        <f>+G43*share!G16</f>
        <v>-5.5392652330189508E-2</v>
      </c>
      <c r="H45" s="37">
        <f>+H43*share!H16</f>
        <v>-3.6781550309153012E-2</v>
      </c>
      <c r="I45" s="37">
        <f>+I43*share!I16</f>
        <v>1.304126040398821E-2</v>
      </c>
      <c r="J45" s="37">
        <f>+J43*share!J16</f>
        <v>1.7120607098052975E-2</v>
      </c>
      <c r="K45" s="37" t="e">
        <f>+K43*share!K16</f>
        <v>#DIV/0!</v>
      </c>
      <c r="L45" s="91">
        <f>+L43*share!L16</f>
        <v>0.17129357413357288</v>
      </c>
      <c r="M45" s="37">
        <f>+M43*share!M16</f>
        <v>4.3523622400395631E-2</v>
      </c>
      <c r="N45" s="37">
        <f>+N43*share!N16</f>
        <v>1.5789495794007319E-2</v>
      </c>
      <c r="O45" s="37">
        <f>+O43*share!O16</f>
        <v>3.1344092124263444E-2</v>
      </c>
      <c r="P45" s="37">
        <f>+P43*share!P16</f>
        <v>-7.00299358038497E-3</v>
      </c>
      <c r="Q45" s="37">
        <f>+Q43*share!Q16</f>
        <v>4.0894242614214121E-2</v>
      </c>
      <c r="R45" s="37">
        <f>+R43*share!R16</f>
        <v>1.4468873038364572E-2</v>
      </c>
      <c r="S45" s="37">
        <f>+S43*share!S16</f>
        <v>1.1924752418987265E-2</v>
      </c>
      <c r="T45" s="37">
        <f>+T43*share!T16</f>
        <v>1.6567606590985384E-2</v>
      </c>
      <c r="U45" s="37">
        <f>+U43*share!U16</f>
        <v>1.2351081596777454E-3</v>
      </c>
      <c r="V45" s="37">
        <f>+V43*share!V16</f>
        <v>2.5487745730622519E-3</v>
      </c>
      <c r="W45" s="37">
        <f>+W43*share!W16</f>
        <v>0</v>
      </c>
    </row>
    <row r="46" spans="2:23" x14ac:dyDescent="0.55000000000000004">
      <c r="B46" s="2" t="s">
        <v>76</v>
      </c>
      <c r="E46" s="92">
        <f>SUM(F45:J45)</f>
        <v>-6.609417809773567E-2</v>
      </c>
      <c r="L46" s="37">
        <f>SUM(M45:V45)</f>
        <v>0.17129357413357277</v>
      </c>
      <c r="N46" s="11"/>
      <c r="O46" s="11"/>
      <c r="P46" s="12"/>
      <c r="Q46" s="10"/>
    </row>
    <row r="47" spans="2:23" x14ac:dyDescent="0.55000000000000004">
      <c r="E47" s="92">
        <f>+F45+G45+H45+I45+J45+M45+N45+O45+P45+Q45+R45+S45+T45+U45+V45</f>
        <v>0.10519939603583708</v>
      </c>
      <c r="L47" s="11"/>
      <c r="M47" s="11"/>
      <c r="N47" s="11"/>
      <c r="O47" s="11"/>
      <c r="P47" s="12"/>
      <c r="Q47" s="10"/>
    </row>
    <row r="48" spans="2:23" x14ac:dyDescent="0.55000000000000004">
      <c r="L48" s="11"/>
      <c r="M48" s="11"/>
      <c r="N48" s="11"/>
      <c r="O48" s="11"/>
      <c r="P48" s="12"/>
      <c r="Q48" s="10"/>
    </row>
    <row r="49" spans="12:17" x14ac:dyDescent="0.55000000000000004">
      <c r="L49" s="11"/>
      <c r="M49" s="11"/>
      <c r="N49" s="11"/>
      <c r="O49" s="11"/>
      <c r="P49" s="12"/>
      <c r="Q49" s="10"/>
    </row>
    <row r="50" spans="12:17" x14ac:dyDescent="0.55000000000000004">
      <c r="L50" s="11"/>
      <c r="M50" s="11"/>
      <c r="N50" s="11"/>
      <c r="O50" s="11"/>
      <c r="P50" s="12"/>
      <c r="Q50" s="10"/>
    </row>
    <row r="51" spans="12:17" x14ac:dyDescent="0.55000000000000004">
      <c r="L51" s="11"/>
      <c r="M51" s="11"/>
      <c r="N51" s="11"/>
      <c r="O51" s="11"/>
      <c r="P51" s="12"/>
      <c r="Q51" s="10"/>
    </row>
  </sheetData>
  <mergeCells count="3">
    <mergeCell ref="B7:B9"/>
    <mergeCell ref="E7:J7"/>
    <mergeCell ref="L7:V7"/>
  </mergeCells>
  <hyperlinks>
    <hyperlink ref="H2" location="Contenido!B7" display="Volver al Indice" xr:uid="{FDC32BE7-6C98-4719-960C-3B512197AF45}"/>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BE179-8718-45F4-AC21-D34EFAC69DDF}">
  <sheetPr>
    <tabColor theme="4" tint="-0.499984740745262"/>
  </sheetPr>
  <dimension ref="B1:X51"/>
  <sheetViews>
    <sheetView topLeftCell="G1" zoomScale="60" zoomScaleNormal="60" workbookViewId="0">
      <selection activeCell="C1" sqref="C1"/>
    </sheetView>
  </sheetViews>
  <sheetFormatPr baseColWidth="10" defaultColWidth="11.453125" defaultRowHeight="18" x14ac:dyDescent="0.55000000000000004"/>
  <cols>
    <col min="1" max="1" width="1.7265625" style="2" customWidth="1"/>
    <col min="2" max="2" width="11.1796875" style="2" customWidth="1"/>
    <col min="3" max="3" width="16.7265625" style="2" customWidth="1"/>
    <col min="4" max="4" width="2.453125" style="2" customWidth="1"/>
    <col min="5" max="10" width="16.7265625" style="2" customWidth="1"/>
    <col min="11" max="11" width="2.453125" style="2" customWidth="1"/>
    <col min="12" max="22" width="16.7265625" style="2" customWidth="1"/>
    <col min="23" max="23" width="2.453125" style="2" customWidth="1"/>
    <col min="24" max="16384" width="11.453125" style="2"/>
  </cols>
  <sheetData>
    <row r="1" spans="2:24" ht="7" customHeight="1" x14ac:dyDescent="0.55000000000000004">
      <c r="B1" s="3"/>
      <c r="C1" s="4"/>
      <c r="D1" s="5"/>
      <c r="E1" s="4"/>
      <c r="F1" s="5"/>
      <c r="G1" s="5"/>
      <c r="H1" s="5"/>
      <c r="I1" s="5"/>
      <c r="J1" s="5"/>
      <c r="K1" s="5"/>
      <c r="L1" s="5"/>
      <c r="M1" s="5"/>
      <c r="N1" s="5"/>
      <c r="O1" s="5"/>
      <c r="P1" s="5"/>
      <c r="Q1" s="5"/>
      <c r="R1" s="5"/>
      <c r="S1" s="5"/>
      <c r="T1" s="5"/>
      <c r="U1" s="5"/>
      <c r="V1" s="5"/>
      <c r="W1" s="5"/>
    </row>
    <row r="2" spans="2:24" ht="19" x14ac:dyDescent="0.55000000000000004">
      <c r="B2" s="1" t="s">
        <v>2</v>
      </c>
      <c r="C2" s="4"/>
      <c r="D2" s="5"/>
      <c r="E2" s="4"/>
      <c r="F2" s="5"/>
      <c r="G2" s="5"/>
      <c r="H2" s="31" t="s">
        <v>49</v>
      </c>
      <c r="I2" s="5"/>
      <c r="J2" s="5"/>
      <c r="K2" s="5"/>
      <c r="L2" s="5"/>
      <c r="M2" s="5"/>
      <c r="N2" s="5"/>
      <c r="O2" s="5"/>
      <c r="P2" s="5"/>
      <c r="Q2" s="5"/>
      <c r="R2" s="5"/>
      <c r="S2" s="5"/>
      <c r="T2" s="5"/>
      <c r="U2" s="5"/>
      <c r="V2" s="5"/>
      <c r="W2" s="5"/>
    </row>
    <row r="3" spans="2:24" ht="19" x14ac:dyDescent="0.55000000000000004">
      <c r="B3" s="1" t="s">
        <v>45</v>
      </c>
      <c r="C3" s="4"/>
      <c r="D3" s="5"/>
      <c r="E3" s="4"/>
      <c r="F3" s="5"/>
      <c r="G3" s="5"/>
      <c r="H3" s="5"/>
      <c r="I3" s="5"/>
      <c r="J3" s="5"/>
      <c r="K3" s="5"/>
      <c r="L3" s="5"/>
      <c r="M3" s="5"/>
      <c r="N3" s="5"/>
      <c r="O3" s="5"/>
      <c r="P3" s="5"/>
      <c r="Q3" s="5"/>
      <c r="R3" s="5"/>
      <c r="S3" s="5"/>
      <c r="T3" s="5"/>
      <c r="U3" s="5"/>
      <c r="V3" s="5"/>
      <c r="W3" s="5"/>
    </row>
    <row r="4" spans="2:24" ht="19" x14ac:dyDescent="0.55000000000000004">
      <c r="B4" s="1" t="s">
        <v>0</v>
      </c>
      <c r="C4" s="4"/>
      <c r="D4" s="5"/>
      <c r="E4" s="4"/>
      <c r="F4" s="5"/>
      <c r="G4" s="5"/>
      <c r="H4" s="5"/>
      <c r="I4" s="5"/>
      <c r="J4" s="5"/>
      <c r="K4" s="5"/>
      <c r="L4" s="5"/>
      <c r="M4" s="5"/>
      <c r="N4" s="5"/>
      <c r="O4" s="5"/>
      <c r="P4" s="5"/>
      <c r="Q4" s="5"/>
      <c r="R4" s="5"/>
      <c r="S4" s="5"/>
      <c r="T4" s="5"/>
      <c r="U4" s="5"/>
      <c r="V4" s="5"/>
      <c r="W4" s="5"/>
    </row>
    <row r="5" spans="2:24" ht="19" x14ac:dyDescent="0.55000000000000004">
      <c r="B5" s="1" t="s">
        <v>51</v>
      </c>
      <c r="C5" s="6"/>
      <c r="D5" s="6"/>
      <c r="E5" s="6"/>
      <c r="F5" s="6"/>
      <c r="G5" s="6"/>
      <c r="H5" s="6"/>
      <c r="I5" s="6"/>
      <c r="J5" s="6"/>
      <c r="K5" s="6"/>
      <c r="L5" s="6"/>
      <c r="M5" s="6"/>
      <c r="N5" s="6"/>
      <c r="O5" s="6"/>
      <c r="P5" s="6"/>
      <c r="Q5" s="6"/>
      <c r="R5" s="6"/>
      <c r="S5" s="6"/>
      <c r="T5" s="6"/>
      <c r="U5" s="6"/>
      <c r="V5" s="6"/>
      <c r="W5" s="6"/>
    </row>
    <row r="6" spans="2:24" x14ac:dyDescent="0.55000000000000004">
      <c r="B6" s="6"/>
      <c r="C6" s="6"/>
      <c r="D6" s="6"/>
      <c r="E6" s="6"/>
      <c r="F6" s="6"/>
      <c r="G6" s="6"/>
      <c r="H6" s="6"/>
      <c r="I6" s="6"/>
      <c r="J6" s="6"/>
      <c r="K6" s="6"/>
      <c r="L6" s="6"/>
      <c r="M6" s="6"/>
      <c r="N6" s="6"/>
      <c r="O6" s="6"/>
      <c r="P6" s="6"/>
      <c r="Q6" s="6"/>
      <c r="R6" s="6"/>
      <c r="S6" s="6"/>
      <c r="T6" s="6"/>
      <c r="U6" s="6"/>
      <c r="V6" s="6"/>
      <c r="W6" s="6"/>
    </row>
    <row r="7" spans="2:24" s="7" customFormat="1" ht="15" customHeight="1" x14ac:dyDescent="0.55000000000000004">
      <c r="B7" s="281" t="s">
        <v>1</v>
      </c>
      <c r="C7" s="22"/>
      <c r="D7" s="8"/>
      <c r="E7" s="279" t="s">
        <v>42</v>
      </c>
      <c r="F7" s="280"/>
      <c r="G7" s="280"/>
      <c r="H7" s="280"/>
      <c r="I7" s="280"/>
      <c r="J7" s="283"/>
      <c r="K7" s="8"/>
      <c r="L7" s="279" t="s">
        <v>43</v>
      </c>
      <c r="M7" s="280"/>
      <c r="N7" s="280"/>
      <c r="O7" s="280"/>
      <c r="P7" s="280"/>
      <c r="Q7" s="280"/>
      <c r="R7" s="280"/>
      <c r="S7" s="280"/>
      <c r="T7" s="280"/>
      <c r="U7" s="280"/>
      <c r="V7" s="280"/>
      <c r="W7" s="8"/>
    </row>
    <row r="8" spans="2:24" s="7" customFormat="1" ht="15" customHeight="1" x14ac:dyDescent="0.55000000000000004">
      <c r="B8" s="281"/>
      <c r="C8" s="22"/>
      <c r="D8" s="8"/>
      <c r="E8" s="20"/>
      <c r="F8" s="20" t="s">
        <v>3</v>
      </c>
      <c r="G8" s="20" t="s">
        <v>48</v>
      </c>
      <c r="H8" s="20" t="s">
        <v>4</v>
      </c>
      <c r="I8" s="20" t="s">
        <v>9</v>
      </c>
      <c r="J8" s="20" t="s">
        <v>10</v>
      </c>
      <c r="K8" s="8"/>
      <c r="L8" s="20"/>
      <c r="M8" s="20" t="s">
        <v>13</v>
      </c>
      <c r="N8" s="20" t="s">
        <v>15</v>
      </c>
      <c r="O8" s="20" t="s">
        <v>17</v>
      </c>
      <c r="P8" s="20" t="s">
        <v>19</v>
      </c>
      <c r="Q8" s="20" t="s">
        <v>21</v>
      </c>
      <c r="R8" s="20" t="s">
        <v>23</v>
      </c>
      <c r="S8" s="20" t="s">
        <v>25</v>
      </c>
      <c r="T8" s="20" t="s">
        <v>27</v>
      </c>
      <c r="U8" s="20" t="s">
        <v>29</v>
      </c>
      <c r="V8" s="20" t="s">
        <v>31</v>
      </c>
      <c r="W8" s="8"/>
    </row>
    <row r="9" spans="2:24" s="17" customFormat="1" ht="69.75" customHeight="1" x14ac:dyDescent="0.45">
      <c r="B9" s="282"/>
      <c r="C9" s="18" t="s">
        <v>36</v>
      </c>
      <c r="D9" s="19"/>
      <c r="E9" s="55" t="s">
        <v>33</v>
      </c>
      <c r="F9" s="38" t="s">
        <v>5</v>
      </c>
      <c r="G9" s="38" t="s">
        <v>6</v>
      </c>
      <c r="H9" s="38" t="s">
        <v>7</v>
      </c>
      <c r="I9" s="38" t="s">
        <v>8</v>
      </c>
      <c r="J9" s="38" t="s">
        <v>11</v>
      </c>
      <c r="K9" s="19"/>
      <c r="L9" s="55" t="s">
        <v>34</v>
      </c>
      <c r="M9" s="21" t="s">
        <v>12</v>
      </c>
      <c r="N9" s="21" t="s">
        <v>14</v>
      </c>
      <c r="O9" s="21" t="s">
        <v>16</v>
      </c>
      <c r="P9" s="21" t="s">
        <v>18</v>
      </c>
      <c r="Q9" s="21" t="s">
        <v>20</v>
      </c>
      <c r="R9" s="21" t="s">
        <v>22</v>
      </c>
      <c r="S9" s="21" t="s">
        <v>24</v>
      </c>
      <c r="T9" s="21" t="s">
        <v>26</v>
      </c>
      <c r="U9" s="21" t="s">
        <v>28</v>
      </c>
      <c r="V9" s="21" t="s">
        <v>30</v>
      </c>
      <c r="W9" s="19"/>
      <c r="X9" s="35" t="s">
        <v>32</v>
      </c>
    </row>
    <row r="10" spans="2:24" x14ac:dyDescent="0.55000000000000004">
      <c r="B10" s="9">
        <v>2004</v>
      </c>
      <c r="C10" s="51"/>
      <c r="D10" s="14"/>
      <c r="E10" s="56"/>
      <c r="F10" s="34"/>
      <c r="G10" s="34"/>
      <c r="H10" s="34"/>
      <c r="I10" s="34"/>
      <c r="J10" s="34"/>
      <c r="K10" s="34"/>
      <c r="L10" s="58"/>
      <c r="M10" s="34"/>
      <c r="N10" s="34"/>
      <c r="O10" s="34"/>
      <c r="P10" s="34"/>
      <c r="Q10" s="34"/>
      <c r="R10" s="34"/>
      <c r="S10" s="34"/>
      <c r="T10" s="34"/>
      <c r="U10" s="34"/>
      <c r="V10" s="34"/>
      <c r="W10" s="14"/>
      <c r="X10" s="34">
        <v>48680.853320465751</v>
      </c>
    </row>
    <row r="11" spans="2:24" x14ac:dyDescent="0.55000000000000004">
      <c r="B11" s="9">
        <v>2005</v>
      </c>
      <c r="C11" s="51">
        <f>+share!C11*crec!C11</f>
        <v>6.8491534968173617E-2</v>
      </c>
      <c r="D11" s="51">
        <f>+share!D11*crec!D11</f>
        <v>0</v>
      </c>
      <c r="E11" s="57">
        <f>+share!E11*crec!E11</f>
        <v>3.5924495752162847E-2</v>
      </c>
      <c r="F11" s="51">
        <f>+share!F11*crec!F11</f>
        <v>1.7293232113587459E-3</v>
      </c>
      <c r="G11" s="51">
        <f>+share!G11*crec!G11</f>
        <v>-4.9428933231113106E-3</v>
      </c>
      <c r="H11" s="51">
        <f>+share!H11*crec!H11</f>
        <v>3.2053483987202903E-2</v>
      </c>
      <c r="I11" s="51">
        <f>+share!I11*crec!I11</f>
        <v>3.2194224962655048E-3</v>
      </c>
      <c r="J11" s="51">
        <f>+share!J11*crec!J11</f>
        <v>6.7863544394148757E-3</v>
      </c>
      <c r="K11" s="51">
        <f>+share!K11*crec!K11</f>
        <v>0</v>
      </c>
      <c r="L11" s="57">
        <f>+share!L11*crec!L11</f>
        <v>3.3843867011619636E-2</v>
      </c>
      <c r="M11" s="51">
        <f>+share!M11*crec!M11</f>
        <v>1.0820932776852791E-2</v>
      </c>
      <c r="N11" s="51">
        <f>+share!N11*crec!N11</f>
        <v>4.2094430905541148E-3</v>
      </c>
      <c r="O11" s="51">
        <f>+share!O11*crec!O11</f>
        <v>2.3652585552850457E-3</v>
      </c>
      <c r="P11" s="51">
        <f>+share!P11*crec!P11</f>
        <v>5.8710976139443646E-3</v>
      </c>
      <c r="Q11" s="51">
        <f>+share!Q11*crec!Q11</f>
        <v>4.6021462853407984E-3</v>
      </c>
      <c r="R11" s="51">
        <f>+share!R11*crec!R11</f>
        <v>2.928688889439088E-3</v>
      </c>
      <c r="S11" s="51">
        <f>+share!S11*crec!S11</f>
        <v>2.0432078956836874E-3</v>
      </c>
      <c r="T11" s="51">
        <f>+share!T11*crec!T11</f>
        <v>1.4706348557659093E-3</v>
      </c>
      <c r="U11" s="51">
        <f>+share!U11*crec!U11</f>
        <v>5.8349038135534432E-4</v>
      </c>
      <c r="V11" s="51">
        <f>+share!V11*crec!V11</f>
        <v>1.4444032160420474E-4</v>
      </c>
      <c r="W11" s="14"/>
      <c r="X11" s="14">
        <v>68382.003928271384</v>
      </c>
    </row>
    <row r="12" spans="2:24" x14ac:dyDescent="0.55000000000000004">
      <c r="B12" s="9">
        <v>2006</v>
      </c>
      <c r="C12" s="51">
        <f>+share!C12*crec!C12</f>
        <v>8.768616874515596E-2</v>
      </c>
      <c r="D12" s="51">
        <f>+share!D12*crec!D12</f>
        <v>0</v>
      </c>
      <c r="E12" s="57">
        <f>+share!E12*crec!E12</f>
        <v>5.6781113640463045E-2</v>
      </c>
      <c r="F12" s="51">
        <f>+share!F12*crec!F12</f>
        <v>2.8163328401406328E-3</v>
      </c>
      <c r="G12" s="51">
        <f>+share!G12*crec!G12</f>
        <v>8.437189263140521E-3</v>
      </c>
      <c r="H12" s="51">
        <f>+share!H12*crec!H12</f>
        <v>4.2537969965897489E-2</v>
      </c>
      <c r="I12" s="51">
        <f>+share!I12*crec!I12</f>
        <v>-1.271810116607332E-3</v>
      </c>
      <c r="J12" s="51">
        <f>+share!J12*crec!J12</f>
        <v>6.0791542298291998E-3</v>
      </c>
      <c r="K12" s="51">
        <f>+share!K12*crec!K12</f>
        <v>0</v>
      </c>
      <c r="L12" s="57">
        <f>+share!L12*crec!L12</f>
        <v>3.2530022675564763E-2</v>
      </c>
      <c r="M12" s="51">
        <f>+share!M12*crec!M12</f>
        <v>9.9436080873245951E-3</v>
      </c>
      <c r="N12" s="51">
        <f>+share!N12*crec!N12</f>
        <v>2.1286624338239311E-3</v>
      </c>
      <c r="O12" s="51">
        <f>+share!O12*crec!O12</f>
        <v>6.846001960023676E-3</v>
      </c>
      <c r="P12" s="51">
        <f>+share!P12*crec!P12</f>
        <v>1.3852650167861778E-3</v>
      </c>
      <c r="Q12" s="51">
        <f>+share!Q12*crec!Q12</f>
        <v>4.5419592940125026E-3</v>
      </c>
      <c r="R12" s="51">
        <f>+share!R12*crec!R12</f>
        <v>4.8962901466498877E-3</v>
      </c>
      <c r="S12" s="51">
        <f>+share!S12*crec!S12</f>
        <v>1.0638077638378853E-3</v>
      </c>
      <c r="T12" s="51">
        <f>+share!T12*crec!T12</f>
        <v>9.7348874158261379E-4</v>
      </c>
      <c r="U12" s="51">
        <f>+share!U12*crec!U12</f>
        <v>9.4501593824701882E-4</v>
      </c>
      <c r="V12" s="51">
        <f>+share!V12*crec!V12</f>
        <v>1.4202288469878185E-4</v>
      </c>
      <c r="W12" s="14"/>
      <c r="X12" s="14">
        <v>91093.240857211873</v>
      </c>
    </row>
    <row r="13" spans="2:24" x14ac:dyDescent="0.55000000000000004">
      <c r="B13" s="9">
        <v>2007</v>
      </c>
      <c r="C13" s="51">
        <f>+share!C13*crec!C13</f>
        <v>8.2846675520842836E-2</v>
      </c>
      <c r="D13" s="51">
        <f>+share!D13*crec!D13</f>
        <v>0</v>
      </c>
      <c r="E13" s="57">
        <f>+share!E13*crec!E13</f>
        <v>5.9017419982512691E-2</v>
      </c>
      <c r="F13" s="51">
        <f>+share!F13*crec!F13</f>
        <v>2.682151297167948E-3</v>
      </c>
      <c r="G13" s="51">
        <f>+share!G13*crec!G13</f>
        <v>1.3295262488874264E-2</v>
      </c>
      <c r="H13" s="51">
        <f>+share!H13*crec!H13</f>
        <v>4.3487822744743054E-2</v>
      </c>
      <c r="I13" s="51">
        <f>+share!I13*crec!I13</f>
        <v>1.7647254274068263E-3</v>
      </c>
      <c r="J13" s="51">
        <f>+share!J13*crec!J13</f>
        <v>-7.6485891560112919E-4</v>
      </c>
      <c r="K13" s="51">
        <f>+share!K13*crec!K13</f>
        <v>0</v>
      </c>
      <c r="L13" s="57">
        <f>+share!L13*crec!L13</f>
        <v>2.5686391053698888E-2</v>
      </c>
      <c r="M13" s="51">
        <f>+share!M13*crec!M13</f>
        <v>9.7451661454389295E-3</v>
      </c>
      <c r="N13" s="51">
        <f>+share!N13*crec!N13</f>
        <v>-8.2445861240622526E-4</v>
      </c>
      <c r="O13" s="51">
        <f>+share!O13*crec!O13</f>
        <v>6.8519608998861628E-3</v>
      </c>
      <c r="P13" s="51">
        <f>+share!P13*crec!P13</f>
        <v>2.5093522757249419E-3</v>
      </c>
      <c r="Q13" s="51">
        <f>+share!Q13*crec!Q13</f>
        <v>4.5016763637260489E-3</v>
      </c>
      <c r="R13" s="51">
        <f>+share!R13*crec!R13</f>
        <v>1.1657004510862707E-3</v>
      </c>
      <c r="S13" s="51">
        <f>+share!S13*crec!S13</f>
        <v>4.1998606251224623E-5</v>
      </c>
      <c r="T13" s="51">
        <f>+share!T13*crec!T13</f>
        <v>1.6969952243156411E-3</v>
      </c>
      <c r="U13" s="51">
        <f>+share!U13*crec!U13</f>
        <v>5.0794738800189192E-4</v>
      </c>
      <c r="V13" s="51">
        <f>+share!V13*crec!V13</f>
        <v>1.4064753020589225E-4</v>
      </c>
      <c r="W13" s="14"/>
      <c r="X13" s="14">
        <v>114926.48509894199</v>
      </c>
    </row>
    <row r="14" spans="2:24" x14ac:dyDescent="0.55000000000000004">
      <c r="B14" s="9">
        <v>2008</v>
      </c>
      <c r="C14" s="51">
        <f>+share!C14*crec!C14</f>
        <v>5.9062889191683961E-2</v>
      </c>
      <c r="D14" s="51">
        <f>+share!D14*crec!D14</f>
        <v>0</v>
      </c>
      <c r="E14" s="57">
        <f>+share!E14*crec!E14</f>
        <v>4.6414354669802003E-2</v>
      </c>
      <c r="F14" s="51">
        <f>+share!F14*crec!F14</f>
        <v>-2.2462585097180448E-3</v>
      </c>
      <c r="G14" s="51">
        <f>+share!G14*crec!G14</f>
        <v>1.534609734847012E-2</v>
      </c>
      <c r="H14" s="51">
        <f>+share!H14*crec!H14</f>
        <v>3.7778950531205807E-2</v>
      </c>
      <c r="I14" s="51">
        <f>+share!I14*crec!I14</f>
        <v>6.4626302915893915E-4</v>
      </c>
      <c r="J14" s="51">
        <f>+share!J14*crec!J14</f>
        <v>-2.6900947721662425E-3</v>
      </c>
      <c r="K14" s="51">
        <f>+share!K14*crec!K14</f>
        <v>0</v>
      </c>
      <c r="L14" s="57">
        <f>+share!L14*crec!L14</f>
        <v>1.448697951248595E-2</v>
      </c>
      <c r="M14" s="51">
        <f>+share!M14*crec!M14</f>
        <v>-1.1634197536850265E-3</v>
      </c>
      <c r="N14" s="51">
        <f>+share!N14*crec!N14</f>
        <v>-6.4240532140905386E-4</v>
      </c>
      <c r="O14" s="51">
        <f>+share!O14*crec!O14</f>
        <v>3.5589515766497877E-3</v>
      </c>
      <c r="P14" s="51">
        <f>+share!P14*crec!P14</f>
        <v>4.0043669019499822E-3</v>
      </c>
      <c r="Q14" s="51">
        <f>+share!Q14*crec!Q14</f>
        <v>3.9742870965634889E-3</v>
      </c>
      <c r="R14" s="51">
        <f>+share!R14*crec!R14</f>
        <v>3.1311084008036651E-3</v>
      </c>
      <c r="S14" s="51">
        <f>+share!S14*crec!S14</f>
        <v>5.7657226496711457E-4</v>
      </c>
      <c r="T14" s="51">
        <f>+share!T14*crec!T14</f>
        <v>1.9058989100163416E-3</v>
      </c>
      <c r="U14" s="51">
        <f>+share!U14*crec!U14</f>
        <v>-1.5369892182021133E-4</v>
      </c>
      <c r="V14" s="51">
        <f>+share!V14*crec!V14</f>
        <v>1.4279474773123862E-4</v>
      </c>
      <c r="W14" s="14"/>
      <c r="X14" s="14">
        <v>140484.09476442533</v>
      </c>
    </row>
    <row r="15" spans="2:24" x14ac:dyDescent="0.55000000000000004">
      <c r="B15" s="9">
        <v>2009</v>
      </c>
      <c r="C15" s="51">
        <f>+share!C15*crec!C15</f>
        <v>-2.514275344700628E-2</v>
      </c>
      <c r="D15" s="51">
        <f>+share!D15*crec!D15</f>
        <v>0</v>
      </c>
      <c r="E15" s="57">
        <f>+share!E15*crec!E15</f>
        <v>-3.078668728970916E-2</v>
      </c>
      <c r="F15" s="51">
        <f>+share!F15*crec!F15</f>
        <v>-5.7447329100382199E-3</v>
      </c>
      <c r="G15" s="51">
        <f>+share!G15*crec!G15</f>
        <v>-2.0997204080823013E-2</v>
      </c>
      <c r="H15" s="51">
        <f>+share!H15*crec!H15</f>
        <v>2.723513445824687E-3</v>
      </c>
      <c r="I15" s="51">
        <f>+share!I15*crec!I15</f>
        <v>-6.4566171882707486E-4</v>
      </c>
      <c r="J15" s="51">
        <f>+share!J15*crec!J15</f>
        <v>-2.7933397839957136E-3</v>
      </c>
      <c r="K15" s="51">
        <f>+share!K15*crec!K15</f>
        <v>0</v>
      </c>
      <c r="L15" s="57">
        <f>+share!L15*crec!L15</f>
        <v>7.578912541733829E-3</v>
      </c>
      <c r="M15" s="51">
        <f>+share!M15*crec!M15</f>
        <v>-1.4047943130659974E-3</v>
      </c>
      <c r="N15" s="51">
        <f>+share!N15*crec!N15</f>
        <v>-7.441973481699622E-6</v>
      </c>
      <c r="O15" s="51">
        <f>+share!O15*crec!O15</f>
        <v>2.950665619880203E-3</v>
      </c>
      <c r="P15" s="51">
        <f>+share!P15*crec!P15</f>
        <v>7.5523563375283357E-4</v>
      </c>
      <c r="Q15" s="51">
        <f>+share!Q15*crec!Q15</f>
        <v>-1.2915894374892329E-3</v>
      </c>
      <c r="R15" s="51">
        <f>+share!R15*crec!R15</f>
        <v>5.5722076489555612E-3</v>
      </c>
      <c r="S15" s="51">
        <f>+share!S15*crec!S15</f>
        <v>1.1280472062041966E-3</v>
      </c>
      <c r="T15" s="51">
        <f>+share!T15*crec!T15</f>
        <v>1.0418222240142661E-4</v>
      </c>
      <c r="U15" s="51">
        <f>+share!U15*crec!U15</f>
        <v>6.9259133964044619E-4</v>
      </c>
      <c r="V15" s="51">
        <f>+share!V15*crec!V15</f>
        <v>-2.550066366597488E-4</v>
      </c>
      <c r="W15" s="14"/>
      <c r="X15" s="14">
        <v>154111.44510099565</v>
      </c>
    </row>
    <row r="16" spans="2:24" x14ac:dyDescent="0.55000000000000004">
      <c r="B16" s="9">
        <v>2010</v>
      </c>
      <c r="C16" s="51">
        <f>+share!C16*crec!C16</f>
        <v>2.6337278319630959E-2</v>
      </c>
      <c r="D16" s="51">
        <f>+share!D16*crec!D16</f>
        <v>0</v>
      </c>
      <c r="E16" s="57">
        <f>+share!E16*crec!E16</f>
        <v>9.1357000010831319E-3</v>
      </c>
      <c r="F16" s="51">
        <f>+share!F16*crec!F16</f>
        <v>5.2072214153224324E-3</v>
      </c>
      <c r="G16" s="51">
        <f>+share!G16*crec!G16</f>
        <v>-1.1072506497361036E-3</v>
      </c>
      <c r="H16" s="51">
        <f>+share!H16*crec!H16</f>
        <v>5.1483229908751921E-3</v>
      </c>
      <c r="I16" s="51">
        <f>+share!I16*crec!I16</f>
        <v>5.6349460580598729E-4</v>
      </c>
      <c r="J16" s="51">
        <f>+share!J16*crec!J16</f>
        <v>-3.1187963016993516E-4</v>
      </c>
      <c r="K16" s="51">
        <f>+share!K16*crec!K16</f>
        <v>0</v>
      </c>
      <c r="L16" s="57">
        <f>+share!L16*crec!L16</f>
        <v>1.7154360378706521E-2</v>
      </c>
      <c r="M16" s="51">
        <f>+share!M16*crec!M16</f>
        <v>1.5423207045726146E-2</v>
      </c>
      <c r="N16" s="51">
        <f>+share!N16*crec!N16</f>
        <v>5.0690019850558406E-4</v>
      </c>
      <c r="O16" s="51">
        <f>+share!O16*crec!O16</f>
        <v>-2.4396140822910842E-3</v>
      </c>
      <c r="P16" s="51">
        <f>+share!P16*crec!P16</f>
        <v>-2.7911902035386338E-4</v>
      </c>
      <c r="Q16" s="51">
        <f>+share!Q16*crec!Q16</f>
        <v>1.5676408128808203E-3</v>
      </c>
      <c r="R16" s="51">
        <f>+share!R16*crec!R16</f>
        <v>3.1395192692446573E-3</v>
      </c>
      <c r="S16" s="51">
        <f>+share!S16*crec!S16</f>
        <v>2.86726236841904E-4</v>
      </c>
      <c r="T16" s="51">
        <f>+share!T16*crec!T16</f>
        <v>1.1198584346207533E-3</v>
      </c>
      <c r="U16" s="51">
        <f>+share!U16*crec!U16</f>
        <v>-9.4362412269031906E-4</v>
      </c>
      <c r="V16" s="51">
        <f>+share!V16*crec!V16</f>
        <v>1.9471387581361619E-4</v>
      </c>
      <c r="W16" s="14"/>
      <c r="X16" s="14">
        <v>151098.2564318426</v>
      </c>
    </row>
    <row r="17" spans="2:24" x14ac:dyDescent="0.55000000000000004">
      <c r="B17" s="9">
        <v>2011</v>
      </c>
      <c r="C17" s="51">
        <f>+share!C17*crec!C17</f>
        <v>9.3063179316839856E-2</v>
      </c>
      <c r="D17" s="51">
        <f>+share!D17*crec!D17</f>
        <v>0</v>
      </c>
      <c r="E17" s="57">
        <f>+share!E17*crec!E17</f>
        <v>4.4638746644958968E-2</v>
      </c>
      <c r="F17" s="51">
        <f>+share!F17*crec!F17</f>
        <v>2.4285824356055333E-3</v>
      </c>
      <c r="G17" s="51">
        <f>+share!G17*crec!G17</f>
        <v>-8.3906692840533814E-3</v>
      </c>
      <c r="H17" s="51">
        <f>+share!H17*crec!H17</f>
        <v>4.7848592742102826E-2</v>
      </c>
      <c r="I17" s="51">
        <f>+share!I17*crec!I17</f>
        <v>-9.4018980094973258E-5</v>
      </c>
      <c r="J17" s="51">
        <f>+share!J17*crec!J17</f>
        <v>7.7719898662624949E-3</v>
      </c>
      <c r="K17" s="51">
        <f>+share!K17*crec!K17</f>
        <v>0</v>
      </c>
      <c r="L17" s="57">
        <f>+share!L17*crec!L17</f>
        <v>4.9431827869316228E-2</v>
      </c>
      <c r="M17" s="51">
        <f>+share!M17*crec!M17</f>
        <v>8.3317434898395708E-3</v>
      </c>
      <c r="N17" s="51">
        <f>+share!N17*crec!N17</f>
        <v>1.9745132469223808E-3</v>
      </c>
      <c r="O17" s="51">
        <f>+share!O17*crec!O17</f>
        <v>1.3103454412684333E-2</v>
      </c>
      <c r="P17" s="51">
        <f>+share!P17*crec!P17</f>
        <v>2.326496963429642E-3</v>
      </c>
      <c r="Q17" s="51">
        <f>+share!Q17*crec!Q17</f>
        <v>4.5741814462391187E-3</v>
      </c>
      <c r="R17" s="51">
        <f>+share!R17*crec!R17</f>
        <v>1.6166528963313158E-2</v>
      </c>
      <c r="S17" s="51">
        <f>+share!S17*crec!S17</f>
        <v>4.5764635855177142E-4</v>
      </c>
      <c r="T17" s="51">
        <f>+share!T17*crec!T17</f>
        <v>4.194881168430563E-3</v>
      </c>
      <c r="U17" s="51">
        <f>+share!U17*crec!U17</f>
        <v>5.3865038506251172E-4</v>
      </c>
      <c r="V17" s="51">
        <f>+share!V17*crec!V17</f>
        <v>1.9398545981131446E-4</v>
      </c>
      <c r="W17" s="14"/>
      <c r="X17" s="14">
        <v>169881.97482314153</v>
      </c>
    </row>
    <row r="18" spans="2:24" x14ac:dyDescent="0.55000000000000004">
      <c r="B18" s="9">
        <v>2012</v>
      </c>
      <c r="C18" s="51">
        <f>+share!C18*crec!C18</f>
        <v>-1.4089655031167348E-2</v>
      </c>
      <c r="D18" s="51">
        <f>+share!D18*crec!D18</f>
        <v>0</v>
      </c>
      <c r="E18" s="57">
        <f>+share!E18*crec!E18</f>
        <v>-3.3511518053189429E-2</v>
      </c>
      <c r="F18" s="51">
        <f>+share!F18*crec!F18</f>
        <v>-4.7233202898766206E-3</v>
      </c>
      <c r="G18" s="51">
        <f>+share!G18*crec!G18</f>
        <v>-4.6792138817254286E-3</v>
      </c>
      <c r="H18" s="51">
        <f>+share!H18*crec!H18</f>
        <v>-2.399886162785465E-2</v>
      </c>
      <c r="I18" s="51">
        <f>+share!I18*crec!I18</f>
        <v>7.9278113407799111E-5</v>
      </c>
      <c r="J18" s="51">
        <f>+share!J18*crec!J18</f>
        <v>1.6816031769113893E-4</v>
      </c>
      <c r="K18" s="51">
        <f>+share!K18*crec!K18</f>
        <v>0</v>
      </c>
      <c r="L18" s="57">
        <f>+share!L18*crec!L18</f>
        <v>2.3849013450825702E-2</v>
      </c>
      <c r="M18" s="51">
        <f>+share!M18*crec!M18</f>
        <v>6.1781634470601792E-3</v>
      </c>
      <c r="N18" s="51">
        <f>+share!N18*crec!N18</f>
        <v>1.244474197529076E-3</v>
      </c>
      <c r="O18" s="51">
        <f>+share!O18*crec!O18</f>
        <v>3.6733108017631636E-3</v>
      </c>
      <c r="P18" s="51">
        <f>+share!P18*crec!P18</f>
        <v>4.6359784761944656E-3</v>
      </c>
      <c r="Q18" s="51">
        <f>+share!Q18*crec!Q18</f>
        <v>1.1709159788910641E-3</v>
      </c>
      <c r="R18" s="51">
        <f>+share!R18*crec!R18</f>
        <v>-1.3717776078143503E-3</v>
      </c>
      <c r="S18" s="51">
        <f>+share!S18*crec!S18</f>
        <v>3.9375859089835789E-3</v>
      </c>
      <c r="T18" s="51">
        <f>+share!T18*crec!T18</f>
        <v>3.7344787935438177E-3</v>
      </c>
      <c r="U18" s="51">
        <f>+share!U18*crec!U18</f>
        <v>1.398663378260775E-3</v>
      </c>
      <c r="V18" s="51">
        <f>+share!V18*crec!V18</f>
        <v>2.1497493691016381E-4</v>
      </c>
      <c r="W18" s="14"/>
      <c r="X18" s="14">
        <v>197924.49131776585</v>
      </c>
    </row>
    <row r="19" spans="2:24" x14ac:dyDescent="0.55000000000000004">
      <c r="B19" s="9">
        <v>2013</v>
      </c>
      <c r="C19" s="51">
        <f>+share!C19*crec!C19</f>
        <v>4.5589290346531905E-2</v>
      </c>
      <c r="D19" s="51">
        <f>+share!D19*crec!D19</f>
        <v>0</v>
      </c>
      <c r="E19" s="57">
        <f>+share!E19*crec!E19</f>
        <v>2.7768364253910393E-2</v>
      </c>
      <c r="F19" s="51">
        <f>+share!F19*crec!F19</f>
        <v>6.9246762990274801E-3</v>
      </c>
      <c r="G19" s="51">
        <f>+share!G19*crec!G19</f>
        <v>1.0963514979134891E-4</v>
      </c>
      <c r="H19" s="51">
        <f>+share!H19*crec!H19</f>
        <v>1.7566629613386883E-2</v>
      </c>
      <c r="I19" s="51">
        <f>+share!I19*crec!I19</f>
        <v>1.4574458938595523E-3</v>
      </c>
      <c r="J19" s="51">
        <f>+share!J19*crec!J19</f>
        <v>2.2064986619570763E-3</v>
      </c>
      <c r="K19" s="51">
        <f>+share!K19*crec!K19</f>
        <v>0</v>
      </c>
      <c r="L19" s="57">
        <f>+share!L19*crec!L19</f>
        <v>1.8524490193698364E-2</v>
      </c>
      <c r="M19" s="51">
        <f>+share!M19*crec!M19</f>
        <v>5.9311030848258903E-3</v>
      </c>
      <c r="N19" s="51">
        <f>+share!N19*crec!N19</f>
        <v>1.9427770750357976E-3</v>
      </c>
      <c r="O19" s="51">
        <f>+share!O19*crec!O19</f>
        <v>4.1691590636957904E-3</v>
      </c>
      <c r="P19" s="51">
        <f>+share!P19*crec!P19</f>
        <v>2.8429402476497752E-3</v>
      </c>
      <c r="Q19" s="51">
        <f>+share!Q19*crec!Q19</f>
        <v>2.4359863081360941E-3</v>
      </c>
      <c r="R19" s="51">
        <f>+share!R19*crec!R19</f>
        <v>-8.3304654287576349E-4</v>
      </c>
      <c r="S19" s="51">
        <f>+share!S19*crec!S19</f>
        <v>7.6452724325443448E-4</v>
      </c>
      <c r="T19" s="51">
        <f>+share!T19*crec!T19</f>
        <v>1.8229284789904588E-3</v>
      </c>
      <c r="U19" s="51">
        <f>+share!U19*crec!U19</f>
        <v>-3.4048962875167402E-4</v>
      </c>
      <c r="V19" s="51">
        <f>+share!V19*crec!V19</f>
        <v>2.2537219049928878E-4</v>
      </c>
      <c r="W19" s="14"/>
      <c r="X19" s="14">
        <v>212773.94572495177</v>
      </c>
    </row>
    <row r="20" spans="2:24" x14ac:dyDescent="0.55000000000000004">
      <c r="B20" s="9">
        <v>2014</v>
      </c>
      <c r="C20" s="51">
        <f>+share!C20*crec!C20</f>
        <v>-1.3514786644098734E-2</v>
      </c>
      <c r="D20" s="51">
        <f>+share!D20*crec!D20</f>
        <v>0</v>
      </c>
      <c r="E20" s="57">
        <f>+share!E20*crec!E20</f>
        <v>-3.3210920179439801E-2</v>
      </c>
      <c r="F20" s="51">
        <f>+share!F20*crec!F20</f>
        <v>-2.5960109846286821E-3</v>
      </c>
      <c r="G20" s="51">
        <f>+share!G20*crec!G20</f>
        <v>-3.0909960604546954E-3</v>
      </c>
      <c r="H20" s="51">
        <f>+share!H20*crec!H20</f>
        <v>-2.5826608796812419E-2</v>
      </c>
      <c r="I20" s="51">
        <f>+share!I20*crec!I20</f>
        <v>-1.4822706346211161E-4</v>
      </c>
      <c r="J20" s="51">
        <f>+share!J20*crec!J20</f>
        <v>-1.1542888596750896E-3</v>
      </c>
      <c r="K20" s="51">
        <f>+share!K20*crec!K20</f>
        <v>0</v>
      </c>
      <c r="L20" s="57">
        <f>+share!L20*crec!L20</f>
        <v>2.3027320578786922E-2</v>
      </c>
      <c r="M20" s="51">
        <f>+share!M20*crec!M20</f>
        <v>2.5212833776905945E-3</v>
      </c>
      <c r="N20" s="51">
        <f>+share!N20*crec!N20</f>
        <v>6.7946026110971989E-4</v>
      </c>
      <c r="O20" s="51">
        <f>+share!O20*crec!O20</f>
        <v>2.5668766565299724E-3</v>
      </c>
      <c r="P20" s="51">
        <f>+share!P20*crec!P20</f>
        <v>6.836764694652536E-4</v>
      </c>
      <c r="Q20" s="51">
        <f>+share!Q20*crec!Q20</f>
        <v>1.5607421700290375E-3</v>
      </c>
      <c r="R20" s="51">
        <f>+share!R20*crec!R20</f>
        <v>1.2781534016340813E-2</v>
      </c>
      <c r="S20" s="51">
        <f>+share!S20*crec!S20</f>
        <v>1.3779150200031868E-3</v>
      </c>
      <c r="T20" s="51">
        <f>+share!T20*crec!T20</f>
        <v>6.1326422735284475E-4</v>
      </c>
      <c r="U20" s="51">
        <f>+share!U20*crec!U20</f>
        <v>1.3482398009559745E-3</v>
      </c>
      <c r="V20" s="51">
        <f>+share!V20*crec!V20</f>
        <v>2.5122991438011075E-4</v>
      </c>
      <c r="W20" s="14"/>
      <c r="X20" s="14">
        <v>215659.85962712055</v>
      </c>
    </row>
    <row r="21" spans="2:24" x14ac:dyDescent="0.55000000000000004">
      <c r="B21" s="9">
        <v>2015</v>
      </c>
      <c r="C21" s="51">
        <f>+share!C21*crec!C21</f>
        <v>3.3868883962284074E-2</v>
      </c>
      <c r="D21" s="51">
        <f>+share!D21*crec!D21</f>
        <v>0</v>
      </c>
      <c r="E21" s="57">
        <f>+share!E21*crec!E21</f>
        <v>4.9911617754953338E-3</v>
      </c>
      <c r="F21" s="51">
        <f>+share!F21*crec!F21</f>
        <v>-1.5633428223332084E-3</v>
      </c>
      <c r="G21" s="51">
        <f>+share!G21*crec!G21</f>
        <v>9.2798747170196386E-3</v>
      </c>
      <c r="H21" s="51">
        <f>+share!H21*crec!H21</f>
        <v>-2.765005250165025E-3</v>
      </c>
      <c r="I21" s="51">
        <f>+share!I21*crec!I21</f>
        <v>1.1944598425526422E-3</v>
      </c>
      <c r="J21" s="51">
        <f>+share!J21*crec!J21</f>
        <v>-2.4487055297604327E-4</v>
      </c>
      <c r="K21" s="51">
        <f>+share!K21*crec!K21</f>
        <v>0</v>
      </c>
      <c r="L21" s="57">
        <f>+share!L21*crec!L21</f>
        <v>3.0201715645129284E-2</v>
      </c>
      <c r="M21" s="51">
        <f>+share!M21*crec!M21</f>
        <v>1.0191549154869023E-2</v>
      </c>
      <c r="N21" s="51">
        <f>+share!N21*crec!N21</f>
        <v>9.7827633149569736E-4</v>
      </c>
      <c r="O21" s="51">
        <f>+share!O21*crec!O21</f>
        <v>3.4377539283750734E-3</v>
      </c>
      <c r="P21" s="51">
        <f>+share!P21*crec!P21</f>
        <v>1.7186093068138773E-3</v>
      </c>
      <c r="Q21" s="51">
        <f>+share!Q21*crec!Q21</f>
        <v>4.1185077912745741E-3</v>
      </c>
      <c r="R21" s="51">
        <f>+share!R21*crec!R21</f>
        <v>6.9313744531042387E-3</v>
      </c>
      <c r="S21" s="51">
        <f>+share!S21*crec!S21</f>
        <v>-4.2311188631180362E-4</v>
      </c>
      <c r="T21" s="51">
        <f>+share!T21*crec!T21</f>
        <v>2.9911748042549383E-3</v>
      </c>
      <c r="U21" s="51">
        <f>+share!U21*crec!U21</f>
        <v>3.4437741969037776E-4</v>
      </c>
      <c r="V21" s="51">
        <f>+share!V21*crec!V21</f>
        <v>2.6805131976709773E-4</v>
      </c>
      <c r="W21" s="14"/>
      <c r="X21" s="14">
        <v>234688.68747196248</v>
      </c>
    </row>
    <row r="22" spans="2:24" x14ac:dyDescent="0.55000000000000004">
      <c r="B22" s="9">
        <v>2016</v>
      </c>
      <c r="C22" s="51">
        <f>+share!C22*crec!C22</f>
        <v>-2.4184269029486477E-2</v>
      </c>
      <c r="D22" s="51">
        <f>+share!D22*crec!D22</f>
        <v>0</v>
      </c>
      <c r="E22" s="57">
        <f>+share!E22*crec!E22</f>
        <v>-3.1263620347051567E-2</v>
      </c>
      <c r="F22" s="51">
        <f>+share!F22*crec!F22</f>
        <v>-7.0860910690855013E-3</v>
      </c>
      <c r="G22" s="51">
        <f>+share!G22*crec!G22</f>
        <v>1.8380123838979815E-4</v>
      </c>
      <c r="H22" s="51">
        <f>+share!H22*crec!H22</f>
        <v>-2.0950128214546431E-2</v>
      </c>
      <c r="I22" s="51">
        <f>+share!I22*crec!I22</f>
        <v>-2.8598617367975348E-4</v>
      </c>
      <c r="J22" s="51">
        <f>+share!J22*crec!J22</f>
        <v>-2.160690293430139E-3</v>
      </c>
      <c r="K22" s="51">
        <f>+share!K22*crec!K22</f>
        <v>0</v>
      </c>
      <c r="L22" s="57">
        <f>+share!L22*crec!L22</f>
        <v>8.9980099411835889E-3</v>
      </c>
      <c r="M22" s="51">
        <f>+share!M22*crec!M22</f>
        <v>-1.7618870730629092E-3</v>
      </c>
      <c r="N22" s="51">
        <f>+share!N22*crec!N22</f>
        <v>1.9372303823424243E-4</v>
      </c>
      <c r="O22" s="51">
        <f>+share!O22*crec!O22</f>
        <v>1.1551161740509852E-2</v>
      </c>
      <c r="P22" s="51">
        <f>+share!P22*crec!P22</f>
        <v>4.0502599973884484E-3</v>
      </c>
      <c r="Q22" s="51">
        <f>+share!Q22*crec!Q22</f>
        <v>1.6435880371677017E-3</v>
      </c>
      <c r="R22" s="51">
        <f>+share!R22*crec!R22</f>
        <v>-7.956577287724885E-3</v>
      </c>
      <c r="S22" s="51">
        <f>+share!S22*crec!S22</f>
        <v>-5.2821657327029557E-4</v>
      </c>
      <c r="T22" s="51">
        <f>+share!T22*crec!T22</f>
        <v>4.8925020896675147E-3</v>
      </c>
      <c r="U22" s="51">
        <f>+share!U22*crec!U22</f>
        <v>-1.3943506677805063E-4</v>
      </c>
      <c r="V22" s="51">
        <f>+share!V22*crec!V22</f>
        <v>3.0392606242447742E-4</v>
      </c>
      <c r="W22" s="14"/>
      <c r="X22" s="14">
        <v>236469.60285587879</v>
      </c>
    </row>
    <row r="23" spans="2:24" x14ac:dyDescent="0.55000000000000004">
      <c r="B23" s="9">
        <v>2017</v>
      </c>
      <c r="C23" s="51">
        <f>+share!C23*crec!C23</f>
        <v>-2.2786857713727551E-3</v>
      </c>
      <c r="D23" s="51">
        <f>+share!D23*crec!D23</f>
        <v>0</v>
      </c>
      <c r="E23" s="57">
        <f>+share!E23*crec!E23</f>
        <v>-1.9671349372749586E-2</v>
      </c>
      <c r="F23" s="51">
        <f>+share!F23*crec!F23</f>
        <v>4.3154204293402824E-3</v>
      </c>
      <c r="G23" s="51">
        <f>+share!G23*crec!G23</f>
        <v>-3.3506870840145347E-3</v>
      </c>
      <c r="H23" s="51">
        <f>+share!H23*crec!H23</f>
        <v>-2.195927457141586E-2</v>
      </c>
      <c r="I23" s="51">
        <f>+share!I23*crec!I23</f>
        <v>6.1440961307888118E-5</v>
      </c>
      <c r="J23" s="51">
        <f>+share!J23*crec!J23</f>
        <v>3.3279427725428738E-3</v>
      </c>
      <c r="K23" s="51">
        <f>+share!K23*crec!K23</f>
        <v>0</v>
      </c>
      <c r="L23" s="57">
        <f>+share!L23*crec!L23</f>
        <v>1.9816511460361789E-2</v>
      </c>
      <c r="M23" s="51">
        <f>+share!M23*crec!M23</f>
        <v>6.0445625367953459E-3</v>
      </c>
      <c r="N23" s="51">
        <f>+share!N23*crec!N23</f>
        <v>1.7802034689129865E-3</v>
      </c>
      <c r="O23" s="51">
        <f>+share!O23*crec!O23</f>
        <v>-2.5740244049637893E-3</v>
      </c>
      <c r="P23" s="51">
        <f>+share!P23*crec!P23</f>
        <v>3.6878149067926173E-3</v>
      </c>
      <c r="Q23" s="51">
        <f>+share!Q23*crec!Q23</f>
        <v>2.3082563284289245E-3</v>
      </c>
      <c r="R23" s="51">
        <f>+share!R23*crec!R23</f>
        <v>5.3288144018163452E-3</v>
      </c>
      <c r="S23" s="51">
        <f>+share!S23*crec!S23</f>
        <v>1.6992669472325726E-4</v>
      </c>
      <c r="T23" s="51">
        <f>+share!T23*crec!T23</f>
        <v>2.5464849459260817E-3</v>
      </c>
      <c r="U23" s="51">
        <f>+share!U23*crec!U23</f>
        <v>9.0296956056858579E-4</v>
      </c>
      <c r="V23" s="51">
        <f>+share!V23*crec!V23</f>
        <v>3.3801129832497652E-4</v>
      </c>
      <c r="W23" s="14"/>
      <c r="X23" s="14">
        <v>256970.57489246561</v>
      </c>
    </row>
    <row r="24" spans="2:24" x14ac:dyDescent="0.55000000000000004">
      <c r="B24" s="9">
        <v>2018</v>
      </c>
      <c r="C24" s="51">
        <f>+share!C24*crec!C24</f>
        <v>4.1519435400327036E-2</v>
      </c>
      <c r="D24" s="51">
        <f>+share!D24*crec!D24</f>
        <v>0</v>
      </c>
      <c r="E24" s="57">
        <f>+share!E24*crec!E24</f>
        <v>3.9826059170597256E-2</v>
      </c>
      <c r="F24" s="51">
        <f>+share!F24*crec!F24</f>
        <v>6.4638832892181565E-3</v>
      </c>
      <c r="G24" s="51">
        <f>+share!G24*crec!G24</f>
        <v>-6.0657549668575537E-3</v>
      </c>
      <c r="H24" s="51">
        <f>+share!H24*crec!H24</f>
        <v>4.0518516415743985E-2</v>
      </c>
      <c r="I24" s="51">
        <f>+share!I24*crec!I24</f>
        <v>6.9495143781698023E-4</v>
      </c>
      <c r="J24" s="51">
        <f>+share!J24*crec!J24</f>
        <v>1.6891559242476544E-3</v>
      </c>
      <c r="K24" s="51">
        <f>+share!K24*crec!K24</f>
        <v>0</v>
      </c>
      <c r="L24" s="57">
        <f>+share!L24*crec!L24</f>
        <v>1.5998199898435001E-3</v>
      </c>
      <c r="M24" s="51">
        <f>+share!M24*crec!M24</f>
        <v>-1.0678547653873008E-4</v>
      </c>
      <c r="N24" s="51">
        <f>+share!N24*crec!N24</f>
        <v>2.0471211998941362E-3</v>
      </c>
      <c r="O24" s="51">
        <f>+share!O24*crec!O24</f>
        <v>2.4349420410223984E-3</v>
      </c>
      <c r="P24" s="51">
        <f>+share!P24*crec!P24</f>
        <v>-1.8782327721988572E-3</v>
      </c>
      <c r="Q24" s="51">
        <f>+share!Q24*crec!Q24</f>
        <v>3.5163210836550635E-3</v>
      </c>
      <c r="R24" s="51">
        <f>+share!R24*crec!R24</f>
        <v>-7.165287524823297E-3</v>
      </c>
      <c r="S24" s="51">
        <f>+share!S24*crec!S24</f>
        <v>3.0969066257193812E-3</v>
      </c>
      <c r="T24" s="51">
        <f>+share!T24*crec!T24</f>
        <v>1.3887713512042916E-3</v>
      </c>
      <c r="U24" s="51">
        <f>+share!U24*crec!U24</f>
        <v>-3.9736473724075476E-4</v>
      </c>
      <c r="V24" s="51">
        <f>+share!V24*crec!V24</f>
        <v>3.6110598759191468E-4</v>
      </c>
      <c r="W24" s="14"/>
      <c r="X24" s="14">
        <v>215139.66685268612</v>
      </c>
    </row>
    <row r="25" spans="2:24" x14ac:dyDescent="0.55000000000000004">
      <c r="B25" s="9">
        <v>2019</v>
      </c>
      <c r="C25" s="51">
        <f>+share!C25*crec!C25</f>
        <v>-2.8279867708981828E-2</v>
      </c>
      <c r="D25" s="51">
        <f>+share!D25*crec!D25</f>
        <v>0</v>
      </c>
      <c r="E25" s="57">
        <f>+share!E25*crec!E25</f>
        <v>-1.3601794759235302E-2</v>
      </c>
      <c r="F25" s="51">
        <f>+share!F25*crec!F25</f>
        <v>-5.0054909533815293E-4</v>
      </c>
      <c r="G25" s="51">
        <f>+share!G25*crec!G25</f>
        <v>-7.180991241505094E-3</v>
      </c>
      <c r="H25" s="51">
        <f>+share!H25*crec!H25</f>
        <v>-5.8286229965588687E-3</v>
      </c>
      <c r="I25" s="51">
        <f>+share!I25*crec!I25</f>
        <v>-2.7708231717209263E-4</v>
      </c>
      <c r="J25" s="51">
        <f>+share!J25*crec!J25</f>
        <v>6.1319455284394235E-4</v>
      </c>
      <c r="K25" s="51">
        <f>+share!K25*crec!K25</f>
        <v>0</v>
      </c>
      <c r="L25" s="57">
        <f>+share!L25*crec!L25</f>
        <v>-1.7084436299349741E-2</v>
      </c>
      <c r="M25" s="51">
        <f>+share!M25*crec!M25</f>
        <v>-8.7336501055398207E-3</v>
      </c>
      <c r="N25" s="51">
        <f>+share!N25*crec!N25</f>
        <v>-2.3582709247843489E-3</v>
      </c>
      <c r="O25" s="51">
        <f>+share!O25*crec!O25</f>
        <v>-8.0285057753186236E-3</v>
      </c>
      <c r="P25" s="51">
        <f>+share!P25*crec!P25</f>
        <v>-6.122095590200323E-6</v>
      </c>
      <c r="Q25" s="51">
        <f>+share!Q25*crec!Q25</f>
        <v>-1.1419537329902312E-4</v>
      </c>
      <c r="R25" s="51">
        <f>+share!R25*crec!R25</f>
        <v>4.8107373702643893E-3</v>
      </c>
      <c r="S25" s="51">
        <f>+share!S25*crec!S25</f>
        <v>-4.5232571388323199E-4</v>
      </c>
      <c r="T25" s="51">
        <f>+share!T25*crec!T25</f>
        <v>-2.6986090459123406E-3</v>
      </c>
      <c r="U25" s="51">
        <f>+share!U25*crec!U25</f>
        <v>3.0157219912550718E-3</v>
      </c>
      <c r="V25" s="51">
        <f>+share!V25*crec!V25</f>
        <v>-3.3207034338741622E-4</v>
      </c>
      <c r="W25" s="14"/>
      <c r="X25" s="14">
        <v>152127.71089421425</v>
      </c>
    </row>
    <row r="26" spans="2:24" x14ac:dyDescent="0.55000000000000004">
      <c r="B26" s="9">
        <v>2020</v>
      </c>
      <c r="C26" s="51">
        <f>+share!C26*crec!C26</f>
        <v>-0.10431495133635009</v>
      </c>
      <c r="D26" s="51">
        <f>+share!D26*crec!D26</f>
        <v>0</v>
      </c>
      <c r="E26" s="57">
        <f>+share!E26*crec!E26</f>
        <v>-5.9990774549822441E-2</v>
      </c>
      <c r="F26" s="51">
        <f>+share!F26*crec!F26</f>
        <v>-2.8744958344101329E-3</v>
      </c>
      <c r="G26" s="51">
        <f>+share!G26*crec!G26</f>
        <v>-1.5738988304217445E-2</v>
      </c>
      <c r="H26" s="51">
        <f>+share!H26*crec!H26</f>
        <v>-3.3295662355043165E-2</v>
      </c>
      <c r="I26" s="51">
        <f>+share!I26*crec!I26</f>
        <v>-2.3852897488556339E-4</v>
      </c>
      <c r="J26" s="51">
        <f>+share!J26*crec!J26</f>
        <v>-6.276747130790853E-3</v>
      </c>
      <c r="K26" s="51">
        <f>+share!K26*crec!K26</f>
        <v>0</v>
      </c>
      <c r="L26" s="57">
        <f>+share!L26*crec!L26</f>
        <v>-4.1881212965190352E-2</v>
      </c>
      <c r="M26" s="51">
        <f>+share!M26*crec!M26</f>
        <v>-6.9813046410777809E-3</v>
      </c>
      <c r="N26" s="51">
        <f>+share!N26*crec!N26</f>
        <v>-5.2669293960247504E-3</v>
      </c>
      <c r="O26" s="51">
        <f>+share!O26*crec!O26</f>
        <v>-5.7097004978844913E-3</v>
      </c>
      <c r="P26" s="51">
        <f>+share!P26*crec!P26</f>
        <v>5.2376828197576867E-4</v>
      </c>
      <c r="Q26" s="51">
        <f>+share!Q26*crec!Q26</f>
        <v>-4.2479247321515088E-3</v>
      </c>
      <c r="R26" s="51">
        <f>+share!R26*crec!R26</f>
        <v>-7.2993823560721033E-3</v>
      </c>
      <c r="S26" s="51">
        <f>+share!S26*crec!S26</f>
        <v>1.8612220756939255E-4</v>
      </c>
      <c r="T26" s="51">
        <f>+share!T26*crec!T26</f>
        <v>-2.4485041446853568E-3</v>
      </c>
      <c r="U26" s="51">
        <f>+share!U26*crec!U26</f>
        <v>-5.0699206049743886E-3</v>
      </c>
      <c r="V26" s="51">
        <f>+share!V26*crec!V26</f>
        <v>-9.6561977216606354E-5</v>
      </c>
      <c r="W26" s="14"/>
      <c r="X26" s="14">
        <v>191108.71996768302</v>
      </c>
    </row>
    <row r="27" spans="2:24" x14ac:dyDescent="0.55000000000000004">
      <c r="B27" s="9">
        <v>2021</v>
      </c>
      <c r="C27" s="51">
        <f>+share!C27*crec!C27</f>
        <v>5.1889044357332256E-2</v>
      </c>
      <c r="D27" s="51">
        <f>+share!D27*crec!D27</f>
        <v>0</v>
      </c>
      <c r="E27" s="57">
        <f>+share!E27*crec!E27</f>
        <v>1.0895443612764882E-2</v>
      </c>
      <c r="F27" s="51">
        <f>+share!F27*crec!F27</f>
        <v>8.4751560252259721E-4</v>
      </c>
      <c r="G27" s="51">
        <f>+share!G27*crec!G27</f>
        <v>-3.5315375031037713E-4</v>
      </c>
      <c r="H27" s="51">
        <f>+share!H27*crec!H27</f>
        <v>4.0206892919115332E-3</v>
      </c>
      <c r="I27" s="51">
        <f>+share!I27*crec!I27</f>
        <v>3.0281766150600572E-3</v>
      </c>
      <c r="J27" s="51">
        <f>+share!J27*crec!J27</f>
        <v>3.9361422924671713E-3</v>
      </c>
      <c r="K27" s="51">
        <f>+share!K27*crec!K27</f>
        <v>0</v>
      </c>
      <c r="L27" s="57">
        <f>+share!L27*crec!L27</f>
        <v>3.6922273633595265E-2</v>
      </c>
      <c r="M27" s="51">
        <f>+share!M27*crec!M27</f>
        <v>1.9953115808292704E-2</v>
      </c>
      <c r="N27" s="51">
        <f>+share!N27*crec!N27</f>
        <v>7.127064962693044E-3</v>
      </c>
      <c r="O27" s="51">
        <f>+share!O27*crec!O27</f>
        <v>5.2746052277526665E-3</v>
      </c>
      <c r="P27" s="51">
        <f>+share!P27*crec!P27</f>
        <v>-7.6702264465340541E-3</v>
      </c>
      <c r="Q27" s="51">
        <f>+share!Q27*crec!Q27</f>
        <v>8.5922259913791457E-3</v>
      </c>
      <c r="R27" s="51">
        <f>+share!R27*crec!R27</f>
        <v>1.8555348051564101E-3</v>
      </c>
      <c r="S27" s="51">
        <f>+share!S27*crec!S27</f>
        <v>1.3238569797991095E-3</v>
      </c>
      <c r="T27" s="51">
        <f>+share!T27*crec!T27</f>
        <v>4.7037084478080138E-3</v>
      </c>
      <c r="U27" s="51">
        <f>+share!U27*crec!U27</f>
        <v>1.5248685473386676E-3</v>
      </c>
      <c r="V27" s="51">
        <f>+share!V27*crec!V27</f>
        <v>3.5565855085813934E-4</v>
      </c>
      <c r="W27" s="14"/>
      <c r="X27" s="14">
        <v>97861.251701528294</v>
      </c>
    </row>
    <row r="28" spans="2:24" x14ac:dyDescent="0.55000000000000004">
      <c r="B28" s="9">
        <v>2022</v>
      </c>
      <c r="C28" s="51">
        <f>+share!C28*crec!C28</f>
        <v>3.4255943136136099E-2</v>
      </c>
      <c r="D28" s="51">
        <f>+share!D28*crec!D28</f>
        <v>0</v>
      </c>
      <c r="E28" s="57">
        <f>+share!E28*crec!E28</f>
        <v>1.0270685883655819E-2</v>
      </c>
      <c r="F28" s="51">
        <f>+share!F28*crec!F28</f>
        <v>-4.1441374349732319E-3</v>
      </c>
      <c r="G28" s="51">
        <f>+share!G28*crec!G28</f>
        <v>5.2135088212701824E-3</v>
      </c>
      <c r="H28" s="51">
        <f>+share!H28*crec!H28</f>
        <v>4.9913058999066775E-3</v>
      </c>
      <c r="I28" s="51">
        <f>+share!I28*crec!I28</f>
        <v>1.5228230257841233E-4</v>
      </c>
      <c r="J28" s="51">
        <f>+share!J28*crec!J28</f>
        <v>5.2736551301852605E-3</v>
      </c>
      <c r="K28" s="51">
        <f>+share!K28*crec!K28</f>
        <v>0</v>
      </c>
      <c r="L28" s="57">
        <f>+share!L28*crec!L28</f>
        <v>2.2264480407680299E-2</v>
      </c>
      <c r="M28" s="51">
        <f>+share!M28*crec!M28</f>
        <v>1.2738843485107313E-2</v>
      </c>
      <c r="N28" s="51">
        <f>+share!N28*crec!N28</f>
        <v>1.2508556539507032E-2</v>
      </c>
      <c r="O28" s="51">
        <f>+share!O28*crec!O28</f>
        <v>2.4598090520190964E-3</v>
      </c>
      <c r="P28" s="51">
        <f>+share!P28*crec!P28</f>
        <v>-6.592220560262727E-3</v>
      </c>
      <c r="Q28" s="51">
        <f>+share!Q28*crec!Q28</f>
        <v>6.7908578638674931E-3</v>
      </c>
      <c r="R28" s="51">
        <f>+share!R28*crec!R28</f>
        <v>1.4855120514535288E-4</v>
      </c>
      <c r="S28" s="51">
        <f>+share!S28*crec!S28</f>
        <v>5.4212029898370769E-4</v>
      </c>
      <c r="T28" s="51">
        <f>+share!T28*crec!T28</f>
        <v>-4.0568863760338878E-4</v>
      </c>
      <c r="U28" s="51">
        <f>+share!U28*crec!U28</f>
        <v>1.7015543494517025E-3</v>
      </c>
      <c r="V28" s="51">
        <f>+share!V28*crec!V28</f>
        <v>4.178113965244021E-4</v>
      </c>
      <c r="W28" s="14"/>
      <c r="X28" s="14">
        <v>58026.151127889781</v>
      </c>
    </row>
    <row r="29" spans="2:24" x14ac:dyDescent="0.55000000000000004">
      <c r="B29" s="9" t="s">
        <v>53</v>
      </c>
      <c r="C29" s="51">
        <f>+share!C29*crec!C29</f>
        <v>2.2044260712678402E-2</v>
      </c>
      <c r="D29" s="51">
        <f>+share!D29*crec!D29</f>
        <v>0</v>
      </c>
      <c r="E29" s="57">
        <f>+share!E29*crec!E29</f>
        <v>1.0576598124332037E-2</v>
      </c>
      <c r="F29" s="51">
        <f>+share!F29*crec!F29</f>
        <v>-2.8085380236047806E-3</v>
      </c>
      <c r="G29" s="51">
        <f>+share!G29*crec!G29</f>
        <v>-7.8355908682380161E-3</v>
      </c>
      <c r="H29" s="51">
        <f>+share!H29*crec!H29</f>
        <v>2.143775448255672E-2</v>
      </c>
      <c r="I29" s="51">
        <f>+share!I29*crec!I29</f>
        <v>9.1333854929273269E-4</v>
      </c>
      <c r="J29" s="51">
        <f>+share!J29*crec!J29</f>
        <v>1.7536607282228186E-3</v>
      </c>
      <c r="K29" s="51">
        <f>+share!K29*crec!K29</f>
        <v>0</v>
      </c>
      <c r="L29" s="57">
        <f>+share!L29*crec!L29</f>
        <v>9.7652971556479798E-3</v>
      </c>
      <c r="M29" s="51">
        <f>+share!M29*crec!M29</f>
        <v>3.9848043881742547E-3</v>
      </c>
      <c r="N29" s="51">
        <f>+share!N29*crec!N29</f>
        <v>1.8141184045202248E-3</v>
      </c>
      <c r="O29" s="51">
        <f>+share!O29*crec!O29</f>
        <v>2.9445651568105816E-3</v>
      </c>
      <c r="P29" s="51">
        <f>+share!P29*crec!P29</f>
        <v>-2.3500350299186473E-3</v>
      </c>
      <c r="Q29" s="51">
        <f>+share!Q29*crec!Q29</f>
        <v>4.3605546862304232E-3</v>
      </c>
      <c r="R29" s="51">
        <f>+share!R29*crec!R29</f>
        <v>5.1873818253186249E-4</v>
      </c>
      <c r="S29" s="51">
        <f>+share!S29*crec!S29</f>
        <v>9.8762113680016727E-4</v>
      </c>
      <c r="T29" s="51">
        <f>+share!T29*crec!T29</f>
        <v>-2.1523381726070005E-3</v>
      </c>
      <c r="U29" s="51">
        <f>+share!U29*crec!U29</f>
        <v>1.3237423208127628E-5</v>
      </c>
      <c r="V29" s="51">
        <f>+share!V29*crec!V29</f>
        <v>5.2682269153921861E-4</v>
      </c>
      <c r="W29" s="14"/>
      <c r="X29" s="14">
        <v>17483.41606043759</v>
      </c>
    </row>
    <row r="30" spans="2:24" x14ac:dyDescent="0.55000000000000004">
      <c r="B30" s="26" t="s">
        <v>52</v>
      </c>
      <c r="C30" s="51">
        <f>+share!C30*crec!C30</f>
        <v>-1.5072446573363613E-2</v>
      </c>
      <c r="D30" s="51">
        <f>+share!D30*crec!D30</f>
        <v>0</v>
      </c>
      <c r="E30" s="57">
        <f>+share!E30*crec!E30</f>
        <v>1.8468536862038831E-3</v>
      </c>
      <c r="F30" s="51">
        <f>+share!F30*crec!F30</f>
        <v>6.1356791595901594E-3</v>
      </c>
      <c r="G30" s="51">
        <f>+share!G30*crec!G30</f>
        <v>-3.8472413366183662E-4</v>
      </c>
      <c r="H30" s="51">
        <f>+share!H30*crec!H30</f>
        <v>-1.1207061480513895E-2</v>
      </c>
      <c r="I30" s="51">
        <f>+share!I30*crec!I30</f>
        <v>7.5086991391692922E-3</v>
      </c>
      <c r="J30" s="51">
        <f>+share!J30*crec!J30</f>
        <v>2.7651375808800823E-3</v>
      </c>
      <c r="K30" s="51">
        <f>+share!K30*crec!K30</f>
        <v>0</v>
      </c>
      <c r="L30" s="57">
        <f>+share!L30*crec!L30</f>
        <v>-1.6148753077302097E-2</v>
      </c>
      <c r="M30" s="51">
        <f>+share!M30*crec!M30</f>
        <v>-1.1970624030630405E-2</v>
      </c>
      <c r="N30" s="51">
        <f>+share!N30*crec!N30</f>
        <v>-1.0737828803031328E-3</v>
      </c>
      <c r="O30" s="51">
        <f>+share!O30*crec!O30</f>
        <v>-1.2703594558325338E-3</v>
      </c>
      <c r="P30" s="51">
        <f>+share!P30*crec!P30</f>
        <v>-2.1558508360077823E-4</v>
      </c>
      <c r="Q30" s="51">
        <f>+share!Q30*crec!Q30</f>
        <v>1.9605477952323036E-3</v>
      </c>
      <c r="R30" s="51">
        <f>+share!R30*crec!R30</f>
        <v>-1.6320231495524876E-3</v>
      </c>
      <c r="S30" s="51">
        <f>+share!S30*crec!S30</f>
        <v>4.8008748161967727E-5</v>
      </c>
      <c r="T30" s="51">
        <f>+share!T30*crec!T30</f>
        <v>-1.4206498967377216E-3</v>
      </c>
      <c r="U30" s="51">
        <f>+share!U30*crec!U30</f>
        <v>7.0374048840970147E-4</v>
      </c>
      <c r="V30" s="51">
        <f>+share!V30*crec!V30</f>
        <v>-5.0647021007439567E-4</v>
      </c>
      <c r="W30" s="28"/>
      <c r="X30" s="28">
        <v>30122.078122283336</v>
      </c>
    </row>
    <row r="31" spans="2:24" ht="7" customHeight="1" x14ac:dyDescent="0.55000000000000004">
      <c r="B31" s="9"/>
      <c r="C31" s="16"/>
      <c r="D31" s="14"/>
      <c r="E31" s="14"/>
      <c r="F31" s="14"/>
      <c r="G31" s="15"/>
      <c r="H31" s="15"/>
      <c r="I31" s="15"/>
      <c r="J31" s="15"/>
      <c r="K31" s="14"/>
      <c r="L31" s="14"/>
      <c r="M31" s="15"/>
      <c r="N31" s="15"/>
      <c r="O31" s="15"/>
      <c r="P31" s="15"/>
      <c r="Q31" s="15"/>
      <c r="R31" s="15"/>
      <c r="S31" s="15"/>
      <c r="T31" s="15"/>
      <c r="U31" s="15"/>
      <c r="V31" s="15"/>
      <c r="W31" s="14"/>
      <c r="X31" s="15"/>
    </row>
    <row r="32" spans="2:24" x14ac:dyDescent="0.55000000000000004">
      <c r="B32" s="13" t="s">
        <v>54</v>
      </c>
      <c r="G32" s="33"/>
    </row>
    <row r="33" spans="2:17" x14ac:dyDescent="0.55000000000000004">
      <c r="B33" s="13" t="s">
        <v>55</v>
      </c>
    </row>
    <row r="34" spans="2:17" x14ac:dyDescent="0.55000000000000004">
      <c r="B34" s="30" t="s">
        <v>56</v>
      </c>
      <c r="L34" s="2" t="s">
        <v>47</v>
      </c>
    </row>
    <row r="35" spans="2:17" x14ac:dyDescent="0.55000000000000004">
      <c r="L35" s="11"/>
      <c r="M35" s="11"/>
      <c r="N35" s="11"/>
      <c r="O35" s="11"/>
      <c r="P35" s="12"/>
      <c r="Q35" s="10"/>
    </row>
    <row r="36" spans="2:17" x14ac:dyDescent="0.55000000000000004">
      <c r="B36" s="2" t="s">
        <v>58</v>
      </c>
      <c r="L36" s="11"/>
      <c r="M36" s="11"/>
      <c r="N36" s="11"/>
      <c r="O36" s="11"/>
      <c r="P36" s="12"/>
      <c r="Q36" s="10"/>
    </row>
    <row r="37" spans="2:17" x14ac:dyDescent="0.55000000000000004">
      <c r="B37" s="2" t="s">
        <v>57</v>
      </c>
      <c r="L37" s="11"/>
      <c r="M37" s="11"/>
      <c r="N37" s="11"/>
      <c r="O37" s="11"/>
      <c r="P37" s="12"/>
      <c r="Q37" s="10"/>
    </row>
    <row r="38" spans="2:17" x14ac:dyDescent="0.55000000000000004">
      <c r="L38" s="11"/>
      <c r="M38" s="11"/>
      <c r="N38" s="11"/>
      <c r="O38" s="11"/>
      <c r="P38" s="12"/>
      <c r="Q38" s="10"/>
    </row>
    <row r="39" spans="2:17" x14ac:dyDescent="0.55000000000000004">
      <c r="L39" s="11"/>
      <c r="M39" s="11"/>
      <c r="N39" s="11"/>
      <c r="O39" s="11"/>
      <c r="P39" s="12"/>
      <c r="Q39" s="10"/>
    </row>
    <row r="40" spans="2:17" x14ac:dyDescent="0.55000000000000004">
      <c r="L40" s="11"/>
      <c r="M40" s="11"/>
      <c r="N40" s="11"/>
      <c r="O40" s="11"/>
      <c r="P40" s="12"/>
      <c r="Q40" s="10"/>
    </row>
    <row r="41" spans="2:17" x14ac:dyDescent="0.55000000000000004">
      <c r="L41" s="11"/>
      <c r="M41" s="11"/>
      <c r="N41" s="11"/>
      <c r="O41" s="11"/>
      <c r="P41" s="12"/>
      <c r="Q41" s="10"/>
    </row>
    <row r="42" spans="2:17" x14ac:dyDescent="0.55000000000000004">
      <c r="L42" s="11"/>
      <c r="M42" s="11"/>
      <c r="N42" s="11"/>
      <c r="O42" s="11"/>
      <c r="P42" s="12"/>
      <c r="Q42" s="10"/>
    </row>
    <row r="43" spans="2:17" x14ac:dyDescent="0.55000000000000004">
      <c r="L43" s="11"/>
      <c r="M43" s="11"/>
      <c r="N43" s="11"/>
      <c r="O43" s="11"/>
      <c r="P43" s="12"/>
      <c r="Q43" s="10"/>
    </row>
    <row r="44" spans="2:17" x14ac:dyDescent="0.55000000000000004">
      <c r="L44" s="11"/>
      <c r="M44" s="11"/>
      <c r="N44" s="11"/>
      <c r="O44" s="11"/>
      <c r="P44" s="12"/>
      <c r="Q44" s="10"/>
    </row>
    <row r="45" spans="2:17" x14ac:dyDescent="0.55000000000000004">
      <c r="L45" s="11"/>
      <c r="M45" s="11"/>
      <c r="N45" s="11"/>
      <c r="O45" s="11"/>
      <c r="P45" s="12"/>
      <c r="Q45" s="10"/>
    </row>
    <row r="46" spans="2:17" x14ac:dyDescent="0.55000000000000004">
      <c r="L46" s="11"/>
      <c r="M46" s="11"/>
      <c r="N46" s="11"/>
      <c r="O46" s="11"/>
      <c r="P46" s="12"/>
      <c r="Q46" s="10"/>
    </row>
    <row r="47" spans="2:17" x14ac:dyDescent="0.55000000000000004">
      <c r="L47" s="11"/>
      <c r="M47" s="11"/>
      <c r="N47" s="11"/>
      <c r="O47" s="11"/>
      <c r="P47" s="12"/>
      <c r="Q47" s="10"/>
    </row>
    <row r="48" spans="2:17" x14ac:dyDescent="0.55000000000000004">
      <c r="L48" s="11"/>
      <c r="M48" s="11"/>
      <c r="N48" s="11"/>
      <c r="O48" s="11"/>
      <c r="P48" s="12"/>
      <c r="Q48" s="10"/>
    </row>
    <row r="49" spans="12:17" x14ac:dyDescent="0.55000000000000004">
      <c r="L49" s="11"/>
      <c r="M49" s="11"/>
      <c r="N49" s="11"/>
      <c r="O49" s="11"/>
      <c r="P49" s="12"/>
      <c r="Q49" s="10"/>
    </row>
    <row r="50" spans="12:17" x14ac:dyDescent="0.55000000000000004">
      <c r="L50" s="11"/>
      <c r="M50" s="11"/>
      <c r="N50" s="11"/>
      <c r="O50" s="11"/>
      <c r="P50" s="12"/>
      <c r="Q50" s="10"/>
    </row>
    <row r="51" spans="12:17" x14ac:dyDescent="0.55000000000000004">
      <c r="L51" s="11"/>
      <c r="M51" s="11"/>
      <c r="N51" s="11"/>
      <c r="O51" s="11"/>
      <c r="P51" s="12"/>
      <c r="Q51" s="10"/>
    </row>
  </sheetData>
  <mergeCells count="3">
    <mergeCell ref="B7:B9"/>
    <mergeCell ref="E7:J7"/>
    <mergeCell ref="L7:V7"/>
  </mergeCells>
  <hyperlinks>
    <hyperlink ref="H2" location="Contenido!B7" display="Volver al Indice" xr:uid="{763A6ABE-7CD8-40EB-9834-0EDB204B1691}"/>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CA143-72F3-4235-9D20-F039F381BC84}">
  <sheetPr>
    <tabColor theme="4" tint="-0.499984740745262"/>
  </sheetPr>
  <dimension ref="B1:L26"/>
  <sheetViews>
    <sheetView zoomScaleNormal="100" workbookViewId="0">
      <selection activeCell="I22" sqref="I22"/>
    </sheetView>
  </sheetViews>
  <sheetFormatPr baseColWidth="10" defaultRowHeight="14.5" x14ac:dyDescent="0.35"/>
  <cols>
    <col min="1" max="1" width="3" customWidth="1"/>
    <col min="2" max="2" width="2.6328125" customWidth="1"/>
    <col min="3" max="3" width="43.81640625" customWidth="1"/>
    <col min="4" max="4" width="8.7265625" customWidth="1"/>
    <col min="5" max="6" width="8.6328125" customWidth="1"/>
    <col min="10" max="10" width="52.08984375" customWidth="1"/>
  </cols>
  <sheetData>
    <row r="1" spans="2:12" x14ac:dyDescent="0.35">
      <c r="B1" s="60" t="s">
        <v>63</v>
      </c>
    </row>
    <row r="2" spans="2:12" x14ac:dyDescent="0.35">
      <c r="B2" t="s">
        <v>69</v>
      </c>
    </row>
    <row r="3" spans="2:12" x14ac:dyDescent="0.35">
      <c r="B3" t="s">
        <v>68</v>
      </c>
    </row>
    <row r="4" spans="2:12" x14ac:dyDescent="0.35">
      <c r="B4" s="242"/>
      <c r="C4" s="242"/>
      <c r="D4" s="284" t="s">
        <v>64</v>
      </c>
      <c r="E4" s="284"/>
      <c r="F4" s="284"/>
      <c r="G4" s="285" t="s">
        <v>65</v>
      </c>
      <c r="H4" s="285" t="s">
        <v>124</v>
      </c>
    </row>
    <row r="5" spans="2:12" x14ac:dyDescent="0.35">
      <c r="B5" s="242"/>
      <c r="C5" s="242"/>
      <c r="D5" s="243">
        <v>2004</v>
      </c>
      <c r="E5" s="243">
        <v>2024</v>
      </c>
      <c r="F5" s="243" t="s">
        <v>66</v>
      </c>
      <c r="G5" s="285"/>
      <c r="H5" s="285"/>
      <c r="K5" s="60">
        <v>2004</v>
      </c>
      <c r="L5" s="111">
        <v>2024</v>
      </c>
    </row>
    <row r="6" spans="2:12" x14ac:dyDescent="0.35">
      <c r="B6" s="286" t="s">
        <v>82</v>
      </c>
      <c r="C6" s="244" t="s">
        <v>5</v>
      </c>
      <c r="D6" s="245">
        <v>8.0241734482773039E-2</v>
      </c>
      <c r="E6" s="245">
        <v>5.2696427561944072E-2</v>
      </c>
      <c r="F6" s="246">
        <f>+E6-D6</f>
        <v>-2.7545306920828967E-2</v>
      </c>
      <c r="G6" s="252">
        <v>-2.7279250256162575E-2</v>
      </c>
      <c r="H6" s="253">
        <v>-2.1889343559441158E-3</v>
      </c>
      <c r="J6" s="102" t="s">
        <v>30</v>
      </c>
      <c r="K6" s="64">
        <v>5.9327568762548889E-3</v>
      </c>
      <c r="L6" s="103">
        <v>6.6838157572125497E-3</v>
      </c>
    </row>
    <row r="7" spans="2:12" x14ac:dyDescent="0.35">
      <c r="B7" s="286"/>
      <c r="C7" s="244" t="s">
        <v>6</v>
      </c>
      <c r="D7" s="245">
        <v>0.15827617506423536</v>
      </c>
      <c r="E7" s="247">
        <v>5.9238238537314282E-2</v>
      </c>
      <c r="F7" s="246">
        <f t="shared" ref="F7:F20" si="0">+E7-D7</f>
        <v>-9.9037936526921083E-2</v>
      </c>
      <c r="G7" s="252">
        <v>-0.44563742492111597</v>
      </c>
      <c r="H7" s="252">
        <v>-7.0533787081989596E-2</v>
      </c>
      <c r="J7" s="102" t="s">
        <v>123</v>
      </c>
      <c r="K7" s="64">
        <v>1.7466021462314699E-2</v>
      </c>
      <c r="L7" s="103">
        <v>1.396243548169874E-2</v>
      </c>
    </row>
    <row r="8" spans="2:12" x14ac:dyDescent="0.35">
      <c r="B8" s="286"/>
      <c r="C8" s="244" t="s">
        <v>7</v>
      </c>
      <c r="D8" s="245">
        <v>0.24439979264783471</v>
      </c>
      <c r="E8" s="245">
        <v>0.25067136569259518</v>
      </c>
      <c r="F8" s="245">
        <f t="shared" si="0"/>
        <v>6.2715730447604756E-3</v>
      </c>
      <c r="G8" s="248">
        <v>0.51918690326318373</v>
      </c>
      <c r="H8" s="248">
        <v>0.12688917150299353</v>
      </c>
      <c r="I8" s="110">
        <f>+H8/H21</f>
        <v>0.26432789650708088</v>
      </c>
      <c r="J8" s="102" t="s">
        <v>18</v>
      </c>
      <c r="K8" s="64">
        <v>1.9001826019323251E-2</v>
      </c>
      <c r="L8" s="103">
        <v>1.6311832612509118E-2</v>
      </c>
    </row>
    <row r="9" spans="2:12" x14ac:dyDescent="0.35">
      <c r="B9" s="286"/>
      <c r="C9" s="244" t="s">
        <v>8</v>
      </c>
      <c r="D9" s="245">
        <v>1.8160958469557561E-2</v>
      </c>
      <c r="E9" s="245">
        <v>2.6740157467587487E-2</v>
      </c>
      <c r="F9" s="245">
        <f t="shared" si="0"/>
        <v>8.5791989980299257E-3</v>
      </c>
      <c r="G9" s="248">
        <v>1.1808837114546924</v>
      </c>
      <c r="H9" s="248">
        <v>2.1445980041105664E-2</v>
      </c>
      <c r="J9" s="102" t="s">
        <v>8</v>
      </c>
      <c r="K9" s="64">
        <v>1.8160958469557561E-2</v>
      </c>
      <c r="L9" s="103">
        <v>2.6740157467587487E-2</v>
      </c>
    </row>
    <row r="10" spans="2:12" x14ac:dyDescent="0.35">
      <c r="B10" s="286"/>
      <c r="C10" s="244" t="s">
        <v>11</v>
      </c>
      <c r="D10" s="245">
        <v>3.8284909597023666E-2</v>
      </c>
      <c r="E10" s="245">
        <v>4.3402820014541071E-2</v>
      </c>
      <c r="F10" s="245">
        <f t="shared" si="0"/>
        <v>5.1179104175174059E-3</v>
      </c>
      <c r="G10" s="248">
        <v>0.67918147995243106</v>
      </c>
      <c r="H10" s="248">
        <v>2.6002401559951566E-2</v>
      </c>
      <c r="J10" s="102" t="s">
        <v>14</v>
      </c>
      <c r="K10" s="64">
        <v>1.6025503262539129E-2</v>
      </c>
      <c r="L10" s="103">
        <v>2.810141292540095E-2</v>
      </c>
    </row>
    <row r="11" spans="2:12" ht="14.5" customHeight="1" x14ac:dyDescent="0.35">
      <c r="B11" s="287" t="s">
        <v>83</v>
      </c>
      <c r="C11" s="244" t="s">
        <v>12</v>
      </c>
      <c r="D11" s="245">
        <v>0.12997048731695524</v>
      </c>
      <c r="E11" s="245">
        <v>0.15923640213349721</v>
      </c>
      <c r="F11" s="245">
        <f t="shared" si="0"/>
        <v>2.9265914816541977E-2</v>
      </c>
      <c r="G11" s="254">
        <v>0.81470034910913425</v>
      </c>
      <c r="H11" s="254">
        <v>0.10588700139100773</v>
      </c>
      <c r="I11" s="139">
        <f>+H11/H21</f>
        <v>0.22057743788221612</v>
      </c>
      <c r="J11" s="102" t="s">
        <v>26</v>
      </c>
      <c r="K11" s="64">
        <v>2.8356628912428072E-2</v>
      </c>
      <c r="L11" s="103">
        <v>3.9819152542305385E-2</v>
      </c>
    </row>
    <row r="12" spans="2:12" x14ac:dyDescent="0.35">
      <c r="B12" s="287"/>
      <c r="C12" s="244" t="s">
        <v>14</v>
      </c>
      <c r="D12" s="245">
        <v>1.6025503262539129E-2</v>
      </c>
      <c r="E12" s="245">
        <v>2.810141292540095E-2</v>
      </c>
      <c r="F12" s="245">
        <f t="shared" si="0"/>
        <v>1.207590966286182E-2</v>
      </c>
      <c r="G12" s="254">
        <v>1.5973100343841495</v>
      </c>
      <c r="H12" s="254">
        <v>2.5597697167309676E-2</v>
      </c>
      <c r="J12" s="102" t="s">
        <v>11</v>
      </c>
      <c r="K12" s="64">
        <v>3.8284909597023666E-2</v>
      </c>
      <c r="L12" s="103">
        <v>4.3402820014541071E-2</v>
      </c>
    </row>
    <row r="13" spans="2:12" x14ac:dyDescent="0.35">
      <c r="B13" s="287"/>
      <c r="C13" s="244" t="s">
        <v>16</v>
      </c>
      <c r="D13" s="245">
        <v>5.9879702578132889E-2</v>
      </c>
      <c r="E13" s="245">
        <v>8.3558712417945005E-2</v>
      </c>
      <c r="F13" s="245">
        <f t="shared" si="0"/>
        <v>2.3679009839812117E-2</v>
      </c>
      <c r="G13" s="254">
        <v>1.066899776814326</v>
      </c>
      <c r="H13" s="254">
        <v>6.3885641316318201E-2</v>
      </c>
      <c r="I13">
        <f>+H13/H21</f>
        <v>0.13308272870037505</v>
      </c>
      <c r="J13" s="102" t="s">
        <v>24</v>
      </c>
      <c r="K13" s="64">
        <v>4.6632764852367233E-2</v>
      </c>
      <c r="L13" s="103">
        <v>4.6210131760215205E-2</v>
      </c>
    </row>
    <row r="14" spans="2:12" x14ac:dyDescent="0.35">
      <c r="B14" s="287"/>
      <c r="C14" s="244" t="s">
        <v>18</v>
      </c>
      <c r="D14" s="245">
        <v>1.9001826019323251E-2</v>
      </c>
      <c r="E14" s="245">
        <v>1.6311832612509118E-2</v>
      </c>
      <c r="F14" s="246">
        <f t="shared" si="0"/>
        <v>-2.6899934068141326E-3</v>
      </c>
      <c r="G14" s="254">
        <v>0.27149522199840298</v>
      </c>
      <c r="H14" s="254">
        <v>5.1589049734911963E-3</v>
      </c>
      <c r="J14" s="102" t="s">
        <v>5</v>
      </c>
      <c r="K14" s="64">
        <v>8.0241734482773039E-2</v>
      </c>
      <c r="L14" s="103">
        <v>5.2696427561944072E-2</v>
      </c>
    </row>
    <row r="15" spans="2:12" x14ac:dyDescent="0.35">
      <c r="B15" s="287"/>
      <c r="C15" s="244" t="s">
        <v>20</v>
      </c>
      <c r="D15" s="245">
        <v>9.1499343243257342E-2</v>
      </c>
      <c r="E15" s="245">
        <v>0.11241812297501963</v>
      </c>
      <c r="F15" s="245">
        <f t="shared" si="0"/>
        <v>2.0918779731762288E-2</v>
      </c>
      <c r="G15" s="254">
        <v>0.81980840512831776</v>
      </c>
      <c r="H15" s="254">
        <v>7.5011930654543313E-2</v>
      </c>
      <c r="I15" s="110">
        <f>+H15/H21</f>
        <v>0.15626034600109814</v>
      </c>
      <c r="J15" s="102" t="s">
        <v>6</v>
      </c>
      <c r="K15" s="64">
        <v>0.15827617506423536</v>
      </c>
      <c r="L15" s="103">
        <v>5.9238238537314282E-2</v>
      </c>
    </row>
    <row r="16" spans="2:12" x14ac:dyDescent="0.35">
      <c r="B16" s="287"/>
      <c r="C16" s="244" t="s">
        <v>390</v>
      </c>
      <c r="D16" s="245">
        <v>4.8844998422002434E-2</v>
      </c>
      <c r="E16" s="247">
        <v>6.2191203372106867E-2</v>
      </c>
      <c r="F16" s="245">
        <f t="shared" si="0"/>
        <v>1.3346204950104433E-2</v>
      </c>
      <c r="G16" s="254">
        <v>0.88588920297852158</v>
      </c>
      <c r="H16" s="254">
        <v>4.3271256721554879E-2</v>
      </c>
      <c r="J16" s="102" t="s">
        <v>122</v>
      </c>
      <c r="K16" s="64">
        <v>4.8844998422002434E-2</v>
      </c>
      <c r="L16" s="103">
        <v>6.2191203372106867E-2</v>
      </c>
    </row>
    <row r="17" spans="2:12" x14ac:dyDescent="0.35">
      <c r="B17" s="287"/>
      <c r="C17" s="244" t="s">
        <v>24</v>
      </c>
      <c r="D17" s="245">
        <v>4.6632764852367233E-2</v>
      </c>
      <c r="E17" s="245">
        <v>4.6210131760215205E-2</v>
      </c>
      <c r="F17" s="245">
        <f t="shared" si="0"/>
        <v>-4.2263309215202771E-4</v>
      </c>
      <c r="G17" s="254">
        <v>0.46775427863849134</v>
      </c>
      <c r="H17" s="254">
        <v>2.1812675284437429E-2</v>
      </c>
      <c r="J17" s="102" t="s">
        <v>16</v>
      </c>
      <c r="K17" s="64">
        <v>5.9879702578132889E-2</v>
      </c>
      <c r="L17" s="103">
        <v>8.3558712417945005E-2</v>
      </c>
    </row>
    <row r="18" spans="2:12" x14ac:dyDescent="0.35">
      <c r="B18" s="287"/>
      <c r="C18" s="244" t="s">
        <v>26</v>
      </c>
      <c r="D18" s="245">
        <v>2.8356628912428072E-2</v>
      </c>
      <c r="E18" s="245">
        <v>3.9819152542305385E-2</v>
      </c>
      <c r="F18" s="245">
        <f t="shared" si="0"/>
        <v>1.1462523629877312E-2</v>
      </c>
      <c r="G18" s="254">
        <v>1.0799108799464339</v>
      </c>
      <c r="H18" s="254">
        <v>3.0622632081134686E-2</v>
      </c>
      <c r="J18" s="102" t="s">
        <v>20</v>
      </c>
      <c r="K18" s="64">
        <v>9.1499343243257342E-2</v>
      </c>
      <c r="L18" s="103">
        <v>0.11241812297501963</v>
      </c>
    </row>
    <row r="19" spans="2:12" x14ac:dyDescent="0.35">
      <c r="B19" s="287"/>
      <c r="C19" s="244" t="s">
        <v>389</v>
      </c>
      <c r="D19" s="245">
        <v>1.7466021462314699E-2</v>
      </c>
      <c r="E19" s="245">
        <v>1.396243548169874E-2</v>
      </c>
      <c r="F19" s="246">
        <f t="shared" si="0"/>
        <v>-3.5035859806159583E-3</v>
      </c>
      <c r="G19" s="254">
        <v>0.18406216356235974</v>
      </c>
      <c r="H19" s="254">
        <v>3.2148336991802539E-3</v>
      </c>
      <c r="J19" s="102" t="s">
        <v>12</v>
      </c>
      <c r="K19" s="64">
        <v>0.12997048731695524</v>
      </c>
      <c r="L19" s="103">
        <v>0.15923640213349721</v>
      </c>
    </row>
    <row r="20" spans="2:12" x14ac:dyDescent="0.35">
      <c r="B20" s="287"/>
      <c r="C20" s="244" t="s">
        <v>30</v>
      </c>
      <c r="D20" s="245">
        <v>5.9327568762548889E-3</v>
      </c>
      <c r="E20" s="245">
        <v>6.6838157572125497E-3</v>
      </c>
      <c r="F20" s="245">
        <f t="shared" si="0"/>
        <v>7.5105888095766075E-4</v>
      </c>
      <c r="G20" s="254">
        <v>0.66868834340572492</v>
      </c>
      <c r="H20" s="254">
        <v>3.9671653674118049E-3</v>
      </c>
      <c r="J20" s="102" t="s">
        <v>7</v>
      </c>
      <c r="K20" s="64">
        <v>0.24439979264783471</v>
      </c>
      <c r="L20" s="103">
        <v>0.25067136569259518</v>
      </c>
    </row>
    <row r="21" spans="2:12" x14ac:dyDescent="0.35">
      <c r="B21" s="249"/>
      <c r="C21" s="249" t="s">
        <v>81</v>
      </c>
      <c r="D21" s="250">
        <f>SUM(D6:D20)</f>
        <v>1.0029736032069996</v>
      </c>
      <c r="E21" s="250">
        <f>SUM(E6:E20)</f>
        <v>1.0012422312518925</v>
      </c>
      <c r="F21" s="251">
        <f>SUM(F6:F20)</f>
        <v>-1.7313719551067504E-3</v>
      </c>
      <c r="G21" s="250">
        <f>+crec!C37</f>
        <v>0.48117820767031516</v>
      </c>
      <c r="H21" s="250">
        <f>SUM(H6:H20)</f>
        <v>0.48004457032250619</v>
      </c>
    </row>
    <row r="22" spans="2:12" x14ac:dyDescent="0.35">
      <c r="D22" s="64"/>
      <c r="E22" s="64"/>
      <c r="G22" s="64"/>
      <c r="H22" s="64"/>
    </row>
    <row r="23" spans="2:12" x14ac:dyDescent="0.35">
      <c r="C23" s="59" t="s">
        <v>121</v>
      </c>
      <c r="D23" s="66">
        <f>D7+D8+D11+D15</f>
        <v>0.62414579827228267</v>
      </c>
      <c r="E23" s="66">
        <f>+E13+E8+E11+E15</f>
        <v>0.60588460321905702</v>
      </c>
      <c r="F23" s="62"/>
      <c r="G23" s="61"/>
      <c r="H23" s="61">
        <f>+H8+H11+H13+H15</f>
        <v>0.37167374486486277</v>
      </c>
    </row>
    <row r="24" spans="2:12" x14ac:dyDescent="0.35">
      <c r="D24" t="s">
        <v>118</v>
      </c>
      <c r="E24" s="64">
        <f>+E6+E7</f>
        <v>0.11193466609925835</v>
      </c>
      <c r="H24" s="110">
        <f>+H23/H21</f>
        <v>0.7742484090907702</v>
      </c>
    </row>
    <row r="25" spans="2:12" x14ac:dyDescent="0.35">
      <c r="D25" t="s">
        <v>119</v>
      </c>
      <c r="E25" s="64">
        <f>+E8+E9+E10</f>
        <v>0.32081434317472379</v>
      </c>
    </row>
    <row r="26" spans="2:12" x14ac:dyDescent="0.35">
      <c r="D26" t="s">
        <v>120</v>
      </c>
      <c r="E26" s="64">
        <f>SUM(E11:E20)</f>
        <v>0.56849322197791063</v>
      </c>
    </row>
  </sheetData>
  <sortState xmlns:xlrd2="http://schemas.microsoft.com/office/spreadsheetml/2017/richdata2" ref="J6:K20">
    <sortCondition ref="K6:K20"/>
  </sortState>
  <mergeCells count="5">
    <mergeCell ref="D4:F4"/>
    <mergeCell ref="G4:G5"/>
    <mergeCell ref="H4:H5"/>
    <mergeCell ref="B6:B10"/>
    <mergeCell ref="B11:B2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499984740745262"/>
  </sheetPr>
  <dimension ref="B1:X54"/>
  <sheetViews>
    <sheetView topLeftCell="A2" zoomScale="78" zoomScaleNormal="80" workbookViewId="0">
      <selection activeCell="B2" sqref="B2"/>
    </sheetView>
  </sheetViews>
  <sheetFormatPr baseColWidth="10" defaultColWidth="11.453125" defaultRowHeight="18" x14ac:dyDescent="0.55000000000000004"/>
  <cols>
    <col min="1" max="1" width="1.7265625" style="2" customWidth="1"/>
    <col min="2" max="2" width="11.1796875" style="2" customWidth="1"/>
    <col min="3" max="3" width="16.7265625" style="2" customWidth="1"/>
    <col min="4" max="4" width="2.453125" style="2" customWidth="1"/>
    <col min="5" max="10" width="16.7265625" style="2" customWidth="1"/>
    <col min="11" max="11" width="2.453125" style="2" customWidth="1"/>
    <col min="12" max="22" width="16.7265625" style="2" customWidth="1"/>
    <col min="23" max="23" width="2.453125" style="2" customWidth="1"/>
    <col min="24" max="16384" width="11.453125" style="2"/>
  </cols>
  <sheetData>
    <row r="1" spans="2:24" ht="7" customHeight="1" x14ac:dyDescent="0.55000000000000004">
      <c r="B1" s="3"/>
      <c r="C1" s="4"/>
      <c r="D1" s="5"/>
      <c r="E1" s="4"/>
      <c r="F1" s="5"/>
      <c r="G1" s="5"/>
      <c r="H1" s="5"/>
      <c r="I1" s="5"/>
      <c r="J1" s="5"/>
      <c r="K1" s="5"/>
      <c r="L1" s="5"/>
      <c r="M1" s="5"/>
      <c r="N1" s="5"/>
      <c r="O1" s="5"/>
      <c r="P1" s="5"/>
      <c r="Q1" s="5"/>
      <c r="R1" s="5"/>
      <c r="S1" s="5"/>
      <c r="T1" s="5"/>
      <c r="U1" s="5"/>
      <c r="V1" s="5"/>
      <c r="W1" s="5"/>
    </row>
    <row r="2" spans="2:24" ht="19" x14ac:dyDescent="0.55000000000000004">
      <c r="B2" s="1" t="s">
        <v>2</v>
      </c>
      <c r="C2" s="4"/>
      <c r="D2" s="5"/>
      <c r="E2" s="4"/>
      <c r="F2" s="5"/>
      <c r="G2" s="5"/>
      <c r="H2" s="32" t="s">
        <v>49</v>
      </c>
      <c r="I2" s="5"/>
      <c r="J2" s="5"/>
      <c r="K2" s="5"/>
      <c r="L2" s="5"/>
      <c r="M2" s="5"/>
      <c r="N2" s="5"/>
      <c r="O2" s="5"/>
      <c r="P2" s="5"/>
      <c r="Q2" s="5"/>
      <c r="R2" s="5"/>
      <c r="S2" s="5"/>
      <c r="T2" s="5"/>
      <c r="U2" s="5"/>
      <c r="V2" s="5"/>
      <c r="W2" s="5"/>
    </row>
    <row r="3" spans="2:24" ht="19" x14ac:dyDescent="0.55000000000000004">
      <c r="B3" s="1" t="s">
        <v>44</v>
      </c>
      <c r="C3" s="4"/>
      <c r="D3" s="5"/>
      <c r="E3" s="4"/>
      <c r="F3" s="5"/>
      <c r="G3" s="5"/>
      <c r="H3" s="5"/>
      <c r="I3" s="5"/>
      <c r="J3" s="5"/>
      <c r="K3" s="5"/>
      <c r="L3" s="5"/>
      <c r="M3" s="5"/>
      <c r="N3" s="5"/>
      <c r="O3" s="5"/>
      <c r="P3" s="5"/>
      <c r="Q3" s="5"/>
      <c r="R3" s="5"/>
      <c r="S3" s="5"/>
      <c r="T3" s="5"/>
      <c r="U3" s="5"/>
      <c r="V3" s="5"/>
      <c r="W3" s="5"/>
    </row>
    <row r="4" spans="2:24" ht="19" x14ac:dyDescent="0.55000000000000004">
      <c r="B4" s="1" t="s">
        <v>0</v>
      </c>
      <c r="C4" s="4"/>
      <c r="D4" s="5"/>
      <c r="E4" s="4"/>
      <c r="F4" s="5"/>
      <c r="G4" s="5"/>
      <c r="H4" s="5"/>
      <c r="I4" s="5"/>
      <c r="J4" s="5"/>
      <c r="K4" s="5"/>
      <c r="L4" s="5"/>
      <c r="M4" s="5"/>
      <c r="N4" s="5"/>
      <c r="O4" s="5"/>
      <c r="P4" s="5"/>
      <c r="Q4" s="5"/>
      <c r="R4" s="5"/>
      <c r="S4" s="5"/>
      <c r="T4" s="5"/>
      <c r="U4" s="5"/>
      <c r="V4" s="5"/>
      <c r="W4" s="5"/>
    </row>
    <row r="5" spans="2:24" ht="19" x14ac:dyDescent="0.55000000000000004">
      <c r="B5" s="1" t="s">
        <v>51</v>
      </c>
      <c r="C5" s="6"/>
      <c r="D5" s="6"/>
      <c r="E5" s="6"/>
      <c r="F5" s="6"/>
      <c r="G5" s="6"/>
      <c r="H5" s="6"/>
      <c r="I5" s="6"/>
      <c r="J5" s="6"/>
      <c r="K5" s="6"/>
      <c r="L5" s="6"/>
      <c r="M5" s="6"/>
      <c r="N5" s="6"/>
      <c r="O5" s="6"/>
      <c r="P5" s="6"/>
      <c r="Q5" s="6"/>
      <c r="R5" s="6"/>
      <c r="S5" s="6"/>
      <c r="T5" s="6"/>
      <c r="U5" s="6"/>
      <c r="V5" s="6"/>
      <c r="W5" s="6"/>
    </row>
    <row r="6" spans="2:24" x14ac:dyDescent="0.55000000000000004">
      <c r="B6" s="6"/>
      <c r="C6" s="6"/>
      <c r="D6" s="6"/>
      <c r="E6" s="6"/>
      <c r="F6" s="6"/>
      <c r="G6" s="6"/>
      <c r="H6" s="6"/>
      <c r="I6" s="6"/>
      <c r="J6" s="6"/>
      <c r="K6" s="6"/>
      <c r="L6" s="6"/>
      <c r="M6" s="6"/>
      <c r="N6" s="6"/>
      <c r="O6" s="6"/>
      <c r="P6" s="6"/>
      <c r="Q6" s="6"/>
      <c r="R6" s="6"/>
      <c r="S6" s="6"/>
      <c r="T6" s="6"/>
      <c r="U6" s="6"/>
      <c r="V6" s="6"/>
      <c r="W6" s="6"/>
    </row>
    <row r="7" spans="2:24" s="7" customFormat="1" ht="15" customHeight="1" x14ac:dyDescent="0.55000000000000004">
      <c r="B7" s="281" t="s">
        <v>1</v>
      </c>
      <c r="C7" s="22"/>
      <c r="D7" s="8"/>
      <c r="E7" s="279" t="s">
        <v>42</v>
      </c>
      <c r="F7" s="280"/>
      <c r="G7" s="280"/>
      <c r="H7" s="280"/>
      <c r="I7" s="280"/>
      <c r="J7" s="283"/>
      <c r="K7" s="8"/>
      <c r="L7" s="279" t="s">
        <v>43</v>
      </c>
      <c r="M7" s="280"/>
      <c r="N7" s="280"/>
      <c r="O7" s="280"/>
      <c r="P7" s="280"/>
      <c r="Q7" s="280"/>
      <c r="R7" s="280"/>
      <c r="S7" s="280"/>
      <c r="T7" s="280"/>
      <c r="U7" s="280"/>
      <c r="V7" s="280"/>
      <c r="W7" s="8"/>
    </row>
    <row r="8" spans="2:24" s="7" customFormat="1" ht="15" customHeight="1" x14ac:dyDescent="0.55000000000000004">
      <c r="B8" s="281"/>
      <c r="C8" s="22"/>
      <c r="D8" s="8"/>
      <c r="E8" s="20"/>
      <c r="F8" s="20" t="s">
        <v>3</v>
      </c>
      <c r="G8" s="20" t="s">
        <v>48</v>
      </c>
      <c r="H8" s="20" t="s">
        <v>4</v>
      </c>
      <c r="I8" s="20" t="s">
        <v>9</v>
      </c>
      <c r="J8" s="20" t="s">
        <v>10</v>
      </c>
      <c r="K8" s="8"/>
      <c r="L8" s="20"/>
      <c r="M8" s="20" t="s">
        <v>13</v>
      </c>
      <c r="N8" s="20" t="s">
        <v>15</v>
      </c>
      <c r="O8" s="20" t="s">
        <v>17</v>
      </c>
      <c r="P8" s="20" t="s">
        <v>19</v>
      </c>
      <c r="Q8" s="20" t="s">
        <v>21</v>
      </c>
      <c r="R8" s="20" t="s">
        <v>23</v>
      </c>
      <c r="S8" s="20" t="s">
        <v>25</v>
      </c>
      <c r="T8" s="20" t="s">
        <v>27</v>
      </c>
      <c r="U8" s="20" t="s">
        <v>29</v>
      </c>
      <c r="V8" s="20" t="s">
        <v>31</v>
      </c>
      <c r="W8" s="8"/>
    </row>
    <row r="9" spans="2:24" s="17" customFormat="1" ht="69.75" customHeight="1" x14ac:dyDescent="0.45">
      <c r="B9" s="282"/>
      <c r="C9" s="18" t="s">
        <v>36</v>
      </c>
      <c r="D9" s="19"/>
      <c r="E9" s="18" t="s">
        <v>33</v>
      </c>
      <c r="F9" s="21" t="s">
        <v>5</v>
      </c>
      <c r="G9" s="21" t="s">
        <v>6</v>
      </c>
      <c r="H9" s="21" t="s">
        <v>7</v>
      </c>
      <c r="I9" s="21" t="s">
        <v>8</v>
      </c>
      <c r="J9" s="21" t="s">
        <v>11</v>
      </c>
      <c r="K9" s="19"/>
      <c r="L9" s="18" t="s">
        <v>34</v>
      </c>
      <c r="M9" s="21" t="s">
        <v>12</v>
      </c>
      <c r="N9" s="21" t="s">
        <v>14</v>
      </c>
      <c r="O9" s="21" t="s">
        <v>16</v>
      </c>
      <c r="P9" s="21" t="s">
        <v>18</v>
      </c>
      <c r="Q9" s="21" t="s">
        <v>20</v>
      </c>
      <c r="R9" s="21" t="s">
        <v>22</v>
      </c>
      <c r="S9" s="21" t="s">
        <v>24</v>
      </c>
      <c r="T9" s="21" t="s">
        <v>26</v>
      </c>
      <c r="U9" s="21" t="s">
        <v>28</v>
      </c>
      <c r="V9" s="21" t="s">
        <v>30</v>
      </c>
      <c r="W9" s="19"/>
      <c r="X9" s="35" t="s">
        <v>32</v>
      </c>
    </row>
    <row r="10" spans="2:24" x14ac:dyDescent="0.55000000000000004">
      <c r="B10" s="9">
        <v>2004</v>
      </c>
      <c r="C10" s="36">
        <v>16370998.392062856</v>
      </c>
      <c r="D10" s="14"/>
      <c r="E10" s="34">
        <v>8829920.141495306</v>
      </c>
      <c r="F10" s="34">
        <v>1313637.3061950391</v>
      </c>
      <c r="G10" s="34">
        <v>2591139.0074808765</v>
      </c>
      <c r="H10" s="34">
        <v>4001068.6124619348</v>
      </c>
      <c r="I10" s="34">
        <v>297313.02190372488</v>
      </c>
      <c r="J10" s="34">
        <v>626762.19345373171</v>
      </c>
      <c r="K10" s="14"/>
      <c r="L10" s="34">
        <v>7589759.1039033094</v>
      </c>
      <c r="M10" s="34">
        <v>2127746.6388834873</v>
      </c>
      <c r="N10" s="34">
        <v>262353.48814327118</v>
      </c>
      <c r="O10" s="34">
        <v>980290.51462473127</v>
      </c>
      <c r="P10" s="34">
        <v>311078.86320888967</v>
      </c>
      <c r="Q10" s="34">
        <v>1497935.6011115725</v>
      </c>
      <c r="R10" s="34">
        <v>799641.39062766149</v>
      </c>
      <c r="S10" s="34">
        <v>763424.91841626237</v>
      </c>
      <c r="T10" s="34">
        <v>464226.32633011672</v>
      </c>
      <c r="U10" s="34">
        <v>285936.20927555638</v>
      </c>
      <c r="V10" s="34">
        <v>97125.153281759369</v>
      </c>
      <c r="W10" s="14"/>
      <c r="X10" s="34">
        <v>48680.853335758409</v>
      </c>
    </row>
    <row r="11" spans="2:24" x14ac:dyDescent="0.55000000000000004">
      <c r="B11" s="9">
        <v>2005</v>
      </c>
      <c r="C11" s="16">
        <v>19875597.212980889</v>
      </c>
      <c r="D11" s="14"/>
      <c r="E11" s="14">
        <v>10739070.295050431</v>
      </c>
      <c r="F11" s="14">
        <v>1445171.9376033461</v>
      </c>
      <c r="G11" s="14">
        <v>2970121.6986010126</v>
      </c>
      <c r="H11" s="14">
        <v>5016225.944563577</v>
      </c>
      <c r="I11" s="14">
        <v>385546.59561290441</v>
      </c>
      <c r="J11" s="14">
        <v>922004.11866959231</v>
      </c>
      <c r="K11" s="14"/>
      <c r="L11" s="14">
        <v>9212741.8627979551</v>
      </c>
      <c r="M11" s="14">
        <v>2548968.0031420253</v>
      </c>
      <c r="N11" s="14">
        <v>371273.7788782306</v>
      </c>
      <c r="O11" s="14">
        <v>1180510.965050604</v>
      </c>
      <c r="P11" s="14">
        <v>437194.16721086024</v>
      </c>
      <c r="Q11" s="14">
        <v>1847033.7199248387</v>
      </c>
      <c r="R11" s="14">
        <v>934936.38160589687</v>
      </c>
      <c r="S11" s="14">
        <v>906756.94670708373</v>
      </c>
      <c r="T11" s="14">
        <v>539572.18080586882</v>
      </c>
      <c r="U11" s="14">
        <v>337674.04608665663</v>
      </c>
      <c r="V11" s="14">
        <v>108821.67338588941</v>
      </c>
      <c r="W11" s="14"/>
      <c r="X11" s="14">
        <v>76214.944867500293</v>
      </c>
    </row>
    <row r="12" spans="2:24" x14ac:dyDescent="0.55000000000000004">
      <c r="B12" s="9">
        <v>2006</v>
      </c>
      <c r="C12" s="16">
        <v>24101533.501830179</v>
      </c>
      <c r="D12" s="14"/>
      <c r="E12" s="14">
        <v>12840278.552796945</v>
      </c>
      <c r="F12" s="14">
        <v>1099161.2545279753</v>
      </c>
      <c r="G12" s="14">
        <v>3876584.6564913644</v>
      </c>
      <c r="H12" s="14">
        <v>6045072.9743113499</v>
      </c>
      <c r="I12" s="14">
        <v>446673.42121934821</v>
      </c>
      <c r="J12" s="14">
        <v>1372786.2462469055</v>
      </c>
      <c r="K12" s="14"/>
      <c r="L12" s="14">
        <v>11375853.35290369</v>
      </c>
      <c r="M12" s="14">
        <v>3108557.3292038878</v>
      </c>
      <c r="N12" s="14">
        <v>474517.43894999207</v>
      </c>
      <c r="O12" s="14">
        <v>1379585.1183000067</v>
      </c>
      <c r="P12" s="14">
        <v>551738.86130122386</v>
      </c>
      <c r="Q12" s="14">
        <v>2345949.7330037998</v>
      </c>
      <c r="R12" s="14">
        <v>1101410.3358261741</v>
      </c>
      <c r="S12" s="14">
        <v>1158143.3360653187</v>
      </c>
      <c r="T12" s="14">
        <v>709950.01438164141</v>
      </c>
      <c r="U12" s="14">
        <v>417165.00333616475</v>
      </c>
      <c r="V12" s="14">
        <v>128836.18253548055</v>
      </c>
      <c r="W12" s="14"/>
      <c r="X12" s="14">
        <v>114598.4038704564</v>
      </c>
    </row>
    <row r="13" spans="2:24" x14ac:dyDescent="0.55000000000000004">
      <c r="B13" s="9">
        <v>2007</v>
      </c>
      <c r="C13" s="16">
        <v>32320456.756353673</v>
      </c>
      <c r="D13" s="14"/>
      <c r="E13" s="14">
        <v>18113938.630090378</v>
      </c>
      <c r="F13" s="14">
        <v>2863591.6047260133</v>
      </c>
      <c r="G13" s="14">
        <v>5088814.1542632831</v>
      </c>
      <c r="H13" s="14">
        <v>7873970.2500571739</v>
      </c>
      <c r="I13" s="14">
        <v>655636.09132492333</v>
      </c>
      <c r="J13" s="14">
        <v>1631926.5297189823</v>
      </c>
      <c r="K13" s="14"/>
      <c r="L13" s="14">
        <v>14371275.887393702</v>
      </c>
      <c r="M13" s="14">
        <v>3981540.0733032916</v>
      </c>
      <c r="N13" s="14">
        <v>559249.486060736</v>
      </c>
      <c r="O13" s="14">
        <v>1709620.6208206029</v>
      </c>
      <c r="P13" s="14">
        <v>714981.55685648532</v>
      </c>
      <c r="Q13" s="14">
        <v>2744677.8988340003</v>
      </c>
      <c r="R13" s="14">
        <v>1447878.8804411772</v>
      </c>
      <c r="S13" s="14">
        <v>1578569.4665626027</v>
      </c>
      <c r="T13" s="14">
        <v>962400.15484580817</v>
      </c>
      <c r="U13" s="14">
        <v>513290.08651334839</v>
      </c>
      <c r="V13" s="14">
        <v>159067.66315564941</v>
      </c>
      <c r="W13" s="14"/>
      <c r="X13" s="14">
        <v>164757.76113040565</v>
      </c>
    </row>
    <row r="14" spans="2:24" x14ac:dyDescent="0.55000000000000004">
      <c r="B14" s="9">
        <v>2008</v>
      </c>
      <c r="C14" s="16">
        <v>39509904.025378078</v>
      </c>
      <c r="D14" s="14"/>
      <c r="E14" s="14">
        <v>21632991.033158015</v>
      </c>
      <c r="F14" s="14">
        <v>1760054.0464261863</v>
      </c>
      <c r="G14" s="14">
        <v>6954633.8431651695</v>
      </c>
      <c r="H14" s="14">
        <v>10218574.967997879</v>
      </c>
      <c r="I14" s="14">
        <v>849411.24153534393</v>
      </c>
      <c r="J14" s="14">
        <v>1850316.9340334383</v>
      </c>
      <c r="K14" s="14"/>
      <c r="L14" s="14">
        <v>18119861.050965704</v>
      </c>
      <c r="M14" s="14">
        <v>4789090.9128657021</v>
      </c>
      <c r="N14" s="14">
        <v>704320.02745801676</v>
      </c>
      <c r="O14" s="14">
        <v>2049994.4466207349</v>
      </c>
      <c r="P14" s="14">
        <v>985042.58200801769</v>
      </c>
      <c r="Q14" s="14">
        <v>3522616.3245192813</v>
      </c>
      <c r="R14" s="14">
        <v>1938082.9941837881</v>
      </c>
      <c r="S14" s="14">
        <v>2070109.9375083982</v>
      </c>
      <c r="T14" s="14">
        <v>1224442.9139259725</v>
      </c>
      <c r="U14" s="14">
        <v>629723.68799163192</v>
      </c>
      <c r="V14" s="14">
        <v>206437.22388416209</v>
      </c>
      <c r="W14" s="14"/>
      <c r="X14" s="14">
        <v>242948.05874563535</v>
      </c>
    </row>
    <row r="15" spans="2:24" x14ac:dyDescent="0.55000000000000004">
      <c r="B15" s="9">
        <v>2009</v>
      </c>
      <c r="C15" s="16">
        <v>42501634.781404279</v>
      </c>
      <c r="D15" s="14"/>
      <c r="E15" s="14">
        <v>21635318.727836348</v>
      </c>
      <c r="F15" s="14">
        <v>1544703.1987956159</v>
      </c>
      <c r="G15" s="14">
        <v>5654819.3569331523</v>
      </c>
      <c r="H15" s="14">
        <v>11601612.779017741</v>
      </c>
      <c r="I15" s="14">
        <v>906955.25477936328</v>
      </c>
      <c r="J15" s="14">
        <v>1927228.138310472</v>
      </c>
      <c r="K15" s="14"/>
      <c r="L15" s="14">
        <v>21175875.87790148</v>
      </c>
      <c r="M15" s="14">
        <v>5182983.732581418</v>
      </c>
      <c r="N15" s="14">
        <v>805448.38789310516</v>
      </c>
      <c r="O15" s="14">
        <v>2316303.885946102</v>
      </c>
      <c r="P15" s="14">
        <v>1176146.221782905</v>
      </c>
      <c r="Q15" s="14">
        <v>3961419.4366952176</v>
      </c>
      <c r="R15" s="14">
        <v>2409752.4046322019</v>
      </c>
      <c r="S15" s="14">
        <v>2580092.9474531058</v>
      </c>
      <c r="T15" s="14">
        <v>1641123.1995789041</v>
      </c>
      <c r="U15" s="14">
        <v>862797.58512925252</v>
      </c>
      <c r="V15" s="14">
        <v>239808.07620926423</v>
      </c>
      <c r="W15" s="14"/>
      <c r="X15" s="14">
        <v>309559.8243335507</v>
      </c>
    </row>
    <row r="16" spans="2:24" x14ac:dyDescent="0.55000000000000004">
      <c r="B16" s="9">
        <v>2010</v>
      </c>
      <c r="C16" s="16">
        <v>53089655.351540603</v>
      </c>
      <c r="D16" s="14"/>
      <c r="E16" s="14">
        <v>27159775.370590679</v>
      </c>
      <c r="F16" s="14">
        <v>1544703.1987956159</v>
      </c>
      <c r="G16" s="14">
        <v>6657704.172397688</v>
      </c>
      <c r="H16" s="14">
        <v>15421006.422941495</v>
      </c>
      <c r="I16" s="14">
        <v>1324398.3058841496</v>
      </c>
      <c r="J16" s="14">
        <v>2211963.2705717301</v>
      </c>
      <c r="K16" s="14"/>
      <c r="L16" s="14">
        <v>26291822.405706517</v>
      </c>
      <c r="M16" s="14">
        <v>6908428.3392325193</v>
      </c>
      <c r="N16" s="14">
        <v>1036852.3529898949</v>
      </c>
      <c r="O16" s="14">
        <v>2887925.194743623</v>
      </c>
      <c r="P16" s="14">
        <v>1391375.3945681071</v>
      </c>
      <c r="Q16" s="14">
        <v>4568536.7428296087</v>
      </c>
      <c r="R16" s="14">
        <v>2928188.3243556069</v>
      </c>
      <c r="S16" s="14">
        <v>3197592.9061620361</v>
      </c>
      <c r="T16" s="14">
        <v>2049622.1689518164</v>
      </c>
      <c r="U16" s="14">
        <v>1019851.6399121811</v>
      </c>
      <c r="V16" s="14">
        <v>303449.34196112474</v>
      </c>
      <c r="W16" s="14"/>
      <c r="X16" s="14">
        <v>361942.42475659121</v>
      </c>
    </row>
    <row r="17" spans="2:24" x14ac:dyDescent="0.55000000000000004">
      <c r="B17" s="9">
        <v>2011</v>
      </c>
      <c r="C17" s="16">
        <v>69948174.846633673</v>
      </c>
      <c r="D17" s="14"/>
      <c r="E17" s="14">
        <v>37035134.335063845</v>
      </c>
      <c r="F17" s="14">
        <v>5145657.1264354726</v>
      </c>
      <c r="G17" s="14">
        <v>7377020.396738912</v>
      </c>
      <c r="H17" s="14">
        <v>19647329.79263211</v>
      </c>
      <c r="I17" s="14">
        <v>1488394.0185979097</v>
      </c>
      <c r="J17" s="14">
        <v>3376733.0006594434</v>
      </c>
      <c r="K17" s="14"/>
      <c r="L17" s="14">
        <v>33405588.744742297</v>
      </c>
      <c r="M17" s="14">
        <v>8679009.1979963295</v>
      </c>
      <c r="N17" s="14">
        <v>1512385.4671357977</v>
      </c>
      <c r="O17" s="14">
        <v>3851817.4953535832</v>
      </c>
      <c r="P17" s="14">
        <v>1805389.7057522729</v>
      </c>
      <c r="Q17" s="14">
        <v>4565057.2419566233</v>
      </c>
      <c r="R17" s="14">
        <v>3989505.4696036624</v>
      </c>
      <c r="S17" s="14">
        <v>4530378.0386574129</v>
      </c>
      <c r="T17" s="14">
        <v>2757437.3601442194</v>
      </c>
      <c r="U17" s="14">
        <v>1305950.6224509927</v>
      </c>
      <c r="V17" s="14">
        <v>408658.14569140691</v>
      </c>
      <c r="W17" s="14"/>
      <c r="X17" s="14">
        <v>492548.23317248101</v>
      </c>
    </row>
    <row r="18" spans="2:24" x14ac:dyDescent="0.55000000000000004">
      <c r="B18" s="9">
        <v>2012</v>
      </c>
      <c r="C18" s="16">
        <v>83473240.604343697</v>
      </c>
      <c r="D18" s="14"/>
      <c r="E18" s="14">
        <v>40553479.474313579</v>
      </c>
      <c r="F18" s="14">
        <v>4403801.019779264</v>
      </c>
      <c r="G18" s="14">
        <v>8247150.1935484782</v>
      </c>
      <c r="H18" s="14">
        <v>22272007.526110008</v>
      </c>
      <c r="I18" s="14">
        <v>1543186.8146424794</v>
      </c>
      <c r="J18" s="14">
        <v>4087333.9202333475</v>
      </c>
      <c r="K18" s="14"/>
      <c r="L18" s="14">
        <v>43618662.226935409</v>
      </c>
      <c r="M18" s="14">
        <v>10797253.333338706</v>
      </c>
      <c r="N18" s="14">
        <v>2012589.5701520054</v>
      </c>
      <c r="O18" s="14">
        <v>4660144.4569793809</v>
      </c>
      <c r="P18" s="14">
        <v>2531377.1464826153</v>
      </c>
      <c r="Q18" s="14">
        <v>5834625.2733225571</v>
      </c>
      <c r="R18" s="14">
        <v>5495990.1753676804</v>
      </c>
      <c r="S18" s="14">
        <v>5987786.2893182803</v>
      </c>
      <c r="T18" s="14">
        <v>4001819.7994906036</v>
      </c>
      <c r="U18" s="14">
        <v>1750126.3770653729</v>
      </c>
      <c r="V18" s="14">
        <v>546949.80541821115</v>
      </c>
      <c r="W18" s="14"/>
      <c r="X18" s="14">
        <v>698901.09690529027</v>
      </c>
    </row>
    <row r="19" spans="2:24" x14ac:dyDescent="0.55000000000000004">
      <c r="B19" s="9">
        <v>2013</v>
      </c>
      <c r="C19" s="16">
        <v>103826052.12056811</v>
      </c>
      <c r="D19" s="14"/>
      <c r="E19" s="14">
        <v>49323573.121469334</v>
      </c>
      <c r="F19" s="14">
        <v>5201248.0724229617</v>
      </c>
      <c r="G19" s="14">
        <v>10486138.482548632</v>
      </c>
      <c r="H19" s="14">
        <v>26258213.488433309</v>
      </c>
      <c r="I19" s="14">
        <v>1956034.1950387273</v>
      </c>
      <c r="J19" s="14">
        <v>5421938.8830256984</v>
      </c>
      <c r="K19" s="14"/>
      <c r="L19" s="14">
        <v>55440342.175055727</v>
      </c>
      <c r="M19" s="14">
        <v>13428783.249759929</v>
      </c>
      <c r="N19" s="14">
        <v>2747057.4042134136</v>
      </c>
      <c r="O19" s="14">
        <v>5728201.154766323</v>
      </c>
      <c r="P19" s="14">
        <v>3495054.1099525727</v>
      </c>
      <c r="Q19" s="14">
        <v>7019975.8739186032</v>
      </c>
      <c r="R19" s="14">
        <v>6939246.205342236</v>
      </c>
      <c r="S19" s="14">
        <v>7686558.2982840491</v>
      </c>
      <c r="T19" s="14">
        <v>5402143.8967921557</v>
      </c>
      <c r="U19" s="14">
        <v>2253608.0899234619</v>
      </c>
      <c r="V19" s="14">
        <v>739713.89210297761</v>
      </c>
      <c r="W19" s="14"/>
      <c r="X19" s="14">
        <v>937863.17595695681</v>
      </c>
    </row>
    <row r="20" spans="2:24" x14ac:dyDescent="0.55000000000000004">
      <c r="B20" s="9">
        <v>2014</v>
      </c>
      <c r="C20" s="16">
        <v>138613388.94784996</v>
      </c>
      <c r="D20" s="14"/>
      <c r="E20" s="14">
        <v>63057968.661386006</v>
      </c>
      <c r="F20" s="14">
        <v>6627376.219976631</v>
      </c>
      <c r="G20" s="14">
        <v>14648654.18345519</v>
      </c>
      <c r="H20" s="14">
        <v>31450288.08054027</v>
      </c>
      <c r="I20" s="14">
        <v>2632232.4485356621</v>
      </c>
      <c r="J20" s="14">
        <v>7699417.7288782503</v>
      </c>
      <c r="K20" s="14"/>
      <c r="L20" s="14">
        <v>76901652.187107235</v>
      </c>
      <c r="M20" s="14">
        <v>18507659.76966941</v>
      </c>
      <c r="N20" s="14">
        <v>3759103.9410679005</v>
      </c>
      <c r="O20" s="14">
        <v>7648602.205455875</v>
      </c>
      <c r="P20" s="14">
        <v>4816555.6951532327</v>
      </c>
      <c r="Q20" s="14">
        <v>10053967.412048539</v>
      </c>
      <c r="R20" s="14">
        <v>10614926.778077822</v>
      </c>
      <c r="S20" s="14">
        <v>10058915.08243878</v>
      </c>
      <c r="T20" s="14">
        <v>7177965.7591640837</v>
      </c>
      <c r="U20" s="14">
        <v>3254707.2123722956</v>
      </c>
      <c r="V20" s="14">
        <v>1009248.331659281</v>
      </c>
      <c r="W20" s="14"/>
      <c r="X20" s="14">
        <v>1346231.9006432758</v>
      </c>
    </row>
    <row r="21" spans="2:24" x14ac:dyDescent="0.55000000000000004">
      <c r="B21" s="9">
        <v>2015</v>
      </c>
      <c r="C21" s="16">
        <v>178590335.43369311</v>
      </c>
      <c r="D21" s="14"/>
      <c r="E21" s="14">
        <v>74433269.960820422</v>
      </c>
      <c r="F21" s="14">
        <v>6045325.1264871396</v>
      </c>
      <c r="G21" s="14">
        <v>19668059.316330977</v>
      </c>
      <c r="H21" s="14">
        <v>36165227.194547668</v>
      </c>
      <c r="I21" s="14">
        <v>3314945.9494275092</v>
      </c>
      <c r="J21" s="14">
        <v>9239712.3740271255</v>
      </c>
      <c r="K21" s="14"/>
      <c r="L21" s="14">
        <v>106012700.21553566</v>
      </c>
      <c r="M21" s="14">
        <v>23202353.527982473</v>
      </c>
      <c r="N21" s="14">
        <v>5034710.8195250649</v>
      </c>
      <c r="O21" s="14">
        <v>9082865.372980142</v>
      </c>
      <c r="P21" s="14">
        <v>6316582.0887675658</v>
      </c>
      <c r="Q21" s="14">
        <v>16449999.562260535</v>
      </c>
      <c r="R21" s="14">
        <v>15742500.934292037</v>
      </c>
      <c r="S21" s="14">
        <v>14260903.986211196</v>
      </c>
      <c r="T21" s="14">
        <v>9574366.1023648325</v>
      </c>
      <c r="U21" s="14">
        <v>4960382.6544603612</v>
      </c>
      <c r="V21" s="14">
        <v>1388035.1666914569</v>
      </c>
      <c r="W21" s="14"/>
      <c r="X21" s="14">
        <v>1855634.7426629628</v>
      </c>
    </row>
    <row r="22" spans="2:24" x14ac:dyDescent="0.55000000000000004">
      <c r="B22" s="9">
        <v>2016</v>
      </c>
      <c r="C22" s="16">
        <v>231445282.20292416</v>
      </c>
      <c r="D22" s="14"/>
      <c r="E22" s="14">
        <v>105223007.04283896</v>
      </c>
      <c r="F22" s="14">
        <v>12025860.011464961</v>
      </c>
      <c r="G22" s="14">
        <v>29151469.582591146</v>
      </c>
      <c r="H22" s="14">
        <v>47521741.497940607</v>
      </c>
      <c r="I22" s="14">
        <v>5143432.8359858282</v>
      </c>
      <c r="J22" s="14">
        <v>11380503.114856418</v>
      </c>
      <c r="K22" s="14"/>
      <c r="L22" s="14">
        <v>136719189.33790272</v>
      </c>
      <c r="M22" s="14">
        <v>30617029.852405548</v>
      </c>
      <c r="N22" s="14">
        <v>6750997.0617738562</v>
      </c>
      <c r="O22" s="14">
        <v>12802748.566283571</v>
      </c>
      <c r="P22" s="14">
        <v>9539932.2974516265</v>
      </c>
      <c r="Q22" s="14">
        <v>18588674.890187655</v>
      </c>
      <c r="R22" s="14">
        <v>19676645.492987826</v>
      </c>
      <c r="S22" s="14">
        <v>18049305.358363744</v>
      </c>
      <c r="T22" s="14">
        <v>12333882.083561804</v>
      </c>
      <c r="U22" s="14">
        <v>6414810.1352474457</v>
      </c>
      <c r="V22" s="14">
        <v>1945163.5996396437</v>
      </c>
      <c r="W22" s="14"/>
      <c r="X22" s="14">
        <v>10496914.177817512</v>
      </c>
    </row>
    <row r="23" spans="2:24" x14ac:dyDescent="0.55000000000000004">
      <c r="B23" s="9">
        <v>2017</v>
      </c>
      <c r="C23" s="16">
        <v>298572326.84224033</v>
      </c>
      <c r="D23" s="14"/>
      <c r="E23" s="14">
        <v>128979465.92318308</v>
      </c>
      <c r="F23" s="14">
        <v>15359421.472978406</v>
      </c>
      <c r="G23" s="14">
        <v>33565595.895487711</v>
      </c>
      <c r="H23" s="14">
        <v>58317825.71346052</v>
      </c>
      <c r="I23" s="14">
        <v>6233954.7703593671</v>
      </c>
      <c r="J23" s="14">
        <v>15502668.070897076</v>
      </c>
      <c r="K23" s="14"/>
      <c r="L23" s="14">
        <v>173101895.05748358</v>
      </c>
      <c r="M23" s="14">
        <v>38896263.471955538</v>
      </c>
      <c r="N23" s="14">
        <v>8900345.1296613067</v>
      </c>
      <c r="O23" s="14">
        <v>16914392.722083937</v>
      </c>
      <c r="P23" s="14">
        <v>12268331.052024892</v>
      </c>
      <c r="Q23" s="14">
        <v>21258128.863630179</v>
      </c>
      <c r="R23" s="14">
        <v>25129990.498254679</v>
      </c>
      <c r="S23" s="14">
        <v>22510267.93587565</v>
      </c>
      <c r="T23" s="14">
        <v>15989081.295944495</v>
      </c>
      <c r="U23" s="14">
        <v>8593572.8499376848</v>
      </c>
      <c r="V23" s="14">
        <v>2641521.2381152366</v>
      </c>
      <c r="W23" s="14"/>
      <c r="X23" s="14">
        <v>3509034.1384262992</v>
      </c>
    </row>
    <row r="24" spans="2:24" x14ac:dyDescent="0.55000000000000004">
      <c r="B24" s="9">
        <v>2018</v>
      </c>
      <c r="C24" s="16">
        <v>423692418.51931542</v>
      </c>
      <c r="D24" s="14"/>
      <c r="E24" s="14">
        <v>189400906.01649618</v>
      </c>
      <c r="F24" s="14">
        <v>21746035.862449173</v>
      </c>
      <c r="G24" s="14">
        <v>47153664.311026745</v>
      </c>
      <c r="H24" s="14">
        <v>88179054.999257296</v>
      </c>
      <c r="I24" s="14">
        <v>10879761.024561249</v>
      </c>
      <c r="J24" s="14">
        <v>21442389.819201693</v>
      </c>
      <c r="K24" s="14"/>
      <c r="L24" s="14">
        <v>238442996.14826432</v>
      </c>
      <c r="M24" s="14">
        <v>55671073.583383605</v>
      </c>
      <c r="N24" s="14">
        <v>12774724.613769967</v>
      </c>
      <c r="O24" s="14">
        <v>24723682.115377922</v>
      </c>
      <c r="P24" s="14">
        <v>15794648.988928109</v>
      </c>
      <c r="Q24" s="14">
        <v>37235280.924322054</v>
      </c>
      <c r="R24" s="14">
        <v>29755374.235948645</v>
      </c>
      <c r="S24" s="14">
        <v>27165102.692124948</v>
      </c>
      <c r="T24" s="14">
        <v>20464550.220232025</v>
      </c>
      <c r="U24" s="14">
        <v>11388995.150419138</v>
      </c>
      <c r="V24" s="14">
        <v>3469563.6237579016</v>
      </c>
      <c r="W24" s="14"/>
      <c r="X24" s="14">
        <v>4151483.6454450446</v>
      </c>
    </row>
    <row r="25" spans="2:24" x14ac:dyDescent="0.55000000000000004">
      <c r="B25" s="9">
        <v>2019</v>
      </c>
      <c r="C25" s="16">
        <v>615437972.15524054</v>
      </c>
      <c r="D25" s="14"/>
      <c r="E25" s="14">
        <v>265400099.862333</v>
      </c>
      <c r="F25" s="14">
        <v>36227840.745536864</v>
      </c>
      <c r="G25" s="14">
        <v>57018904.048256449</v>
      </c>
      <c r="H25" s="14">
        <v>123451120.72171737</v>
      </c>
      <c r="I25" s="14">
        <v>16199745.159164011</v>
      </c>
      <c r="J25" s="14">
        <v>32502489.187658317</v>
      </c>
      <c r="K25" s="14"/>
      <c r="L25" s="14">
        <v>354565325.75361001</v>
      </c>
      <c r="M25" s="14">
        <v>87575838.866709277</v>
      </c>
      <c r="N25" s="14">
        <v>15255299.905448252</v>
      </c>
      <c r="O25" s="14">
        <v>33231278.494408283</v>
      </c>
      <c r="P25" s="14">
        <v>23441091.20042054</v>
      </c>
      <c r="Q25" s="14">
        <v>56786173.544196323</v>
      </c>
      <c r="R25" s="14">
        <v>43799524.91224242</v>
      </c>
      <c r="S25" s="14">
        <v>42753523.171471089</v>
      </c>
      <c r="T25" s="14">
        <v>30163972.193065107</v>
      </c>
      <c r="U25" s="14">
        <v>17314023.155731224</v>
      </c>
      <c r="V25" s="14">
        <v>4244600.3099175189</v>
      </c>
      <c r="W25" s="14"/>
      <c r="X25" s="14">
        <v>4527453.4607023923</v>
      </c>
    </row>
    <row r="26" spans="2:24" x14ac:dyDescent="0.55000000000000004">
      <c r="B26" s="9">
        <v>2020</v>
      </c>
      <c r="C26" s="16">
        <v>712415442.15126085</v>
      </c>
      <c r="D26" s="14"/>
      <c r="E26" s="14">
        <v>294416434.63489276</v>
      </c>
      <c r="F26" s="14">
        <v>41655359.997950166</v>
      </c>
      <c r="G26" s="14">
        <v>38041850.205460832</v>
      </c>
      <c r="H26" s="14">
        <v>156539642.42126054</v>
      </c>
      <c r="I26" s="14">
        <v>19515667.194933761</v>
      </c>
      <c r="J26" s="14">
        <v>38663914.815287486</v>
      </c>
      <c r="K26" s="14"/>
      <c r="L26" s="14">
        <v>425680277.37252086</v>
      </c>
      <c r="M26" s="14">
        <v>118968767.35311913</v>
      </c>
      <c r="N26" s="14">
        <v>14065460.000800831</v>
      </c>
      <c r="O26" s="14">
        <v>38345436.148842327</v>
      </c>
      <c r="P26" s="14">
        <v>32829024.450040162</v>
      </c>
      <c r="Q26" s="14">
        <v>55180751.320942834</v>
      </c>
      <c r="R26" s="14">
        <v>53458205.437385246</v>
      </c>
      <c r="S26" s="14">
        <v>51984712.990709007</v>
      </c>
      <c r="T26" s="14">
        <v>40335639.290786989</v>
      </c>
      <c r="U26" s="14">
        <v>14965962.221853312</v>
      </c>
      <c r="V26" s="14">
        <v>5546318.1580409929</v>
      </c>
      <c r="W26" s="14"/>
      <c r="X26" s="14">
        <v>7681269.8561527766</v>
      </c>
    </row>
    <row r="27" spans="2:24" x14ac:dyDescent="0.55000000000000004">
      <c r="B27" s="9">
        <v>2021</v>
      </c>
      <c r="C27" s="16">
        <v>1161885011.5972843</v>
      </c>
      <c r="D27" s="14"/>
      <c r="E27" s="14">
        <v>516372719.81470734</v>
      </c>
      <c r="F27" s="14">
        <v>85795005.073369294</v>
      </c>
      <c r="G27" s="14">
        <v>67945634.577868491</v>
      </c>
      <c r="H27" s="14">
        <v>263708455.75440735</v>
      </c>
      <c r="I27" s="14">
        <v>32448180.231098719</v>
      </c>
      <c r="J27" s="14">
        <v>66475444.17796351</v>
      </c>
      <c r="K27" s="14"/>
      <c r="L27" s="14">
        <v>651582333.18795919</v>
      </c>
      <c r="M27" s="14">
        <v>201452653.85077739</v>
      </c>
      <c r="N27" s="14">
        <v>28548002.60778489</v>
      </c>
      <c r="O27" s="14">
        <v>60643303.678330034</v>
      </c>
      <c r="P27" s="14">
        <v>33587294.016758367</v>
      </c>
      <c r="Q27" s="14">
        <v>97655653.486547709</v>
      </c>
      <c r="R27" s="14">
        <v>74950244.02161634</v>
      </c>
      <c r="S27" s="14">
        <v>68138791.779336691</v>
      </c>
      <c r="T27" s="14">
        <v>55342246.737932786</v>
      </c>
      <c r="U27" s="14">
        <v>25065677.865402527</v>
      </c>
      <c r="V27" s="14">
        <v>6198465.1434724135</v>
      </c>
      <c r="W27" s="14"/>
      <c r="X27" s="14">
        <v>6070041.405382039</v>
      </c>
    </row>
    <row r="28" spans="2:24" x14ac:dyDescent="0.55000000000000004">
      <c r="B28" s="9">
        <v>2022</v>
      </c>
      <c r="C28" s="16">
        <v>2173803715.3981619</v>
      </c>
      <c r="D28" s="14"/>
      <c r="E28" s="14">
        <v>1004876167.1686465</v>
      </c>
      <c r="F28" s="14">
        <v>158021731.53368273</v>
      </c>
      <c r="G28" s="14">
        <v>147474723.05980662</v>
      </c>
      <c r="H28" s="14">
        <v>511726289.7748614</v>
      </c>
      <c r="I28" s="14">
        <v>56395622.292311624</v>
      </c>
      <c r="J28" s="14">
        <v>131257800.50798404</v>
      </c>
      <c r="K28" s="14"/>
      <c r="L28" s="14">
        <v>1174715672.0410242</v>
      </c>
      <c r="M28" s="14">
        <v>368276580.84545124</v>
      </c>
      <c r="N28" s="14">
        <v>78345850.279882863</v>
      </c>
      <c r="O28" s="14">
        <v>118846925.45379618</v>
      </c>
      <c r="P28" s="14">
        <v>42677607.118233792</v>
      </c>
      <c r="Q28" s="14">
        <v>165341325.72248098</v>
      </c>
      <c r="R28" s="14">
        <v>125311481.49480617</v>
      </c>
      <c r="S28" s="14">
        <v>121213554.40238947</v>
      </c>
      <c r="T28" s="14">
        <v>104872760.62140739</v>
      </c>
      <c r="U28" s="14">
        <v>40166383.859804012</v>
      </c>
      <c r="V28" s="14">
        <v>9663202.2427724004</v>
      </c>
      <c r="W28" s="14"/>
      <c r="X28" s="14">
        <v>5788123.8115088856</v>
      </c>
    </row>
    <row r="29" spans="2:24" x14ac:dyDescent="0.55000000000000004">
      <c r="B29" s="9" t="s">
        <v>53</v>
      </c>
      <c r="C29" s="16">
        <v>4816166850.4594927</v>
      </c>
      <c r="D29" s="14"/>
      <c r="E29" s="14">
        <v>2126155674.9131823</v>
      </c>
      <c r="F29" s="14">
        <v>363121783.15194887</v>
      </c>
      <c r="G29" s="14">
        <v>201903714.16591078</v>
      </c>
      <c r="H29" s="14">
        <v>1122248599.9059262</v>
      </c>
      <c r="I29" s="14">
        <v>115339399.35469562</v>
      </c>
      <c r="J29" s="14">
        <v>323542178.33470082</v>
      </c>
      <c r="K29" s="14"/>
      <c r="L29" s="14">
        <v>2706718625.1240873</v>
      </c>
      <c r="M29" s="14">
        <v>896559917.43499768</v>
      </c>
      <c r="N29" s="14">
        <v>198996872.93031847</v>
      </c>
      <c r="O29" s="14">
        <v>245660151.45610809</v>
      </c>
      <c r="P29" s="14">
        <v>79166591.424916998</v>
      </c>
      <c r="Q29" s="14">
        <v>362141387.95806181</v>
      </c>
      <c r="R29" s="14">
        <v>288781601.29863489</v>
      </c>
      <c r="S29" s="14">
        <v>293586389.05087548</v>
      </c>
      <c r="T29" s="14">
        <v>229283137.0543257</v>
      </c>
      <c r="U29" s="14">
        <v>94197729.181681722</v>
      </c>
      <c r="V29" s="14">
        <v>18344847.334166504</v>
      </c>
      <c r="W29" s="14"/>
      <c r="X29" s="14">
        <v>16707449.577777242</v>
      </c>
    </row>
    <row r="30" spans="2:24" x14ac:dyDescent="0.55000000000000004">
      <c r="B30" s="9" t="s">
        <v>52</v>
      </c>
      <c r="C30" s="16">
        <v>13916754154.684664</v>
      </c>
      <c r="D30" s="14"/>
      <c r="E30" s="14">
        <v>6108809661.6213493</v>
      </c>
      <c r="F30" s="14">
        <v>743614639.54910243</v>
      </c>
      <c r="G30" s="14">
        <v>646797388.0181725</v>
      </c>
      <c r="H30" s="14">
        <v>3290806791.4456887</v>
      </c>
      <c r="I30" s="14">
        <v>433410962.92151475</v>
      </c>
      <c r="J30" s="14">
        <v>994179879.68687105</v>
      </c>
      <c r="K30" s="14"/>
      <c r="L30" s="14">
        <v>7813962885.7229328</v>
      </c>
      <c r="M30" s="14">
        <v>2567126497.4747396</v>
      </c>
      <c r="N30" s="14">
        <v>594144820.33490705</v>
      </c>
      <c r="O30" s="14">
        <v>659233756.443959</v>
      </c>
      <c r="P30" s="14">
        <v>220628390.66804311</v>
      </c>
      <c r="Q30" s="14">
        <v>1193611062.4289765</v>
      </c>
      <c r="R30" s="14">
        <v>724604139.57079661</v>
      </c>
      <c r="S30" s="14">
        <v>904933271.63398814</v>
      </c>
      <c r="T30" s="14">
        <v>608306173.78950334</v>
      </c>
      <c r="U30" s="14">
        <v>302766865.59888685</v>
      </c>
      <c r="V30" s="14">
        <v>38607907.779131815</v>
      </c>
      <c r="W30" s="14"/>
      <c r="X30" s="14">
        <v>6018392.6596180331</v>
      </c>
    </row>
    <row r="31" spans="2:24" ht="7" customHeight="1" x14ac:dyDescent="0.55000000000000004">
      <c r="B31" s="26"/>
      <c r="C31" s="27"/>
      <c r="D31" s="28"/>
      <c r="E31" s="28"/>
      <c r="F31" s="28"/>
      <c r="G31" s="40"/>
      <c r="H31" s="40"/>
      <c r="I31" s="40"/>
      <c r="J31" s="40"/>
      <c r="K31" s="28"/>
      <c r="L31" s="28"/>
      <c r="M31" s="40"/>
      <c r="N31" s="40"/>
      <c r="O31" s="40"/>
      <c r="P31" s="40"/>
      <c r="Q31" s="40"/>
      <c r="R31" s="40"/>
      <c r="S31" s="40"/>
      <c r="T31" s="40"/>
      <c r="U31" s="40"/>
      <c r="V31" s="40"/>
      <c r="W31" s="28"/>
      <c r="X31" s="40"/>
    </row>
    <row r="32" spans="2:24" x14ac:dyDescent="0.55000000000000004">
      <c r="B32" s="13" t="s">
        <v>54</v>
      </c>
      <c r="G32" s="33"/>
    </row>
    <row r="33" spans="2:24" x14ac:dyDescent="0.55000000000000004">
      <c r="B33" s="13" t="s">
        <v>55</v>
      </c>
    </row>
    <row r="34" spans="2:24" x14ac:dyDescent="0.55000000000000004">
      <c r="B34" s="30" t="s">
        <v>56</v>
      </c>
      <c r="L34" s="2" t="s">
        <v>47</v>
      </c>
    </row>
    <row r="35" spans="2:24" x14ac:dyDescent="0.55000000000000004">
      <c r="C35" s="16">
        <f>+C30*1000/1000000</f>
        <v>13916754.154684665</v>
      </c>
      <c r="E35" s="33">
        <f>+E10/$C$10</f>
        <v>0.53936357026192805</v>
      </c>
      <c r="F35" s="33">
        <f t="shared" ref="F35:X35" si="0">+F10/$C$10</f>
        <v>8.0241734482847993E-2</v>
      </c>
      <c r="G35" s="33">
        <f t="shared" si="0"/>
        <v>0.15827617506438321</v>
      </c>
      <c r="H35" s="33">
        <f t="shared" si="0"/>
        <v>0.244399792648063</v>
      </c>
      <c r="I35" s="33">
        <f t="shared" si="0"/>
        <v>1.8160958469574526E-2</v>
      </c>
      <c r="J35" s="33">
        <f t="shared" si="0"/>
        <v>3.8284909597059429E-2</v>
      </c>
      <c r="K35" s="33">
        <f t="shared" si="0"/>
        <v>0</v>
      </c>
      <c r="L35" s="33">
        <f t="shared" si="0"/>
        <v>0.46361003294600828</v>
      </c>
      <c r="M35" s="33">
        <f t="shared" si="0"/>
        <v>0.12997048731707664</v>
      </c>
      <c r="N35" s="33">
        <f t="shared" si="0"/>
        <v>1.6025503262554096E-2</v>
      </c>
      <c r="O35" s="33">
        <f t="shared" si="0"/>
        <v>5.9879702578188823E-2</v>
      </c>
      <c r="P35" s="33">
        <f t="shared" si="0"/>
        <v>1.9001826019341E-2</v>
      </c>
      <c r="Q35" s="33">
        <f t="shared" si="0"/>
        <v>9.1499343243342815E-2</v>
      </c>
      <c r="R35" s="33">
        <f t="shared" si="0"/>
        <v>4.8844998422048057E-2</v>
      </c>
      <c r="S35" s="33">
        <f t="shared" si="0"/>
        <v>4.6632764852410795E-2</v>
      </c>
      <c r="T35" s="33">
        <f t="shared" si="0"/>
        <v>2.8356628912454562E-2</v>
      </c>
      <c r="U35" s="33">
        <f t="shared" si="0"/>
        <v>1.7466021462331015E-2</v>
      </c>
      <c r="V35" s="33">
        <f t="shared" si="0"/>
        <v>5.9327568762604314E-3</v>
      </c>
      <c r="W35" s="33">
        <f t="shared" si="0"/>
        <v>0</v>
      </c>
      <c r="X35" s="33">
        <f t="shared" si="0"/>
        <v>2.9736032079363179E-3</v>
      </c>
    </row>
    <row r="36" spans="2:24" x14ac:dyDescent="0.55000000000000004">
      <c r="C36" s="2">
        <f>+C35/916</f>
        <v>15192.963050965791</v>
      </c>
      <c r="D36" s="2" t="s">
        <v>40</v>
      </c>
      <c r="L36" s="11"/>
      <c r="M36" s="11"/>
      <c r="N36" s="11"/>
      <c r="O36" s="11"/>
      <c r="P36" s="12"/>
      <c r="Q36" s="10"/>
    </row>
    <row r="37" spans="2:24" x14ac:dyDescent="0.55000000000000004">
      <c r="C37" s="2">
        <v>637000</v>
      </c>
      <c r="D37" s="2" t="s">
        <v>78</v>
      </c>
      <c r="L37" s="11"/>
      <c r="M37" s="11"/>
      <c r="N37" s="11"/>
      <c r="O37" s="11"/>
      <c r="P37" s="12"/>
      <c r="Q37" s="10"/>
    </row>
    <row r="38" spans="2:24" x14ac:dyDescent="0.55000000000000004">
      <c r="C38" s="37">
        <f>+C36/C37</f>
        <v>2.3850805417528716E-2</v>
      </c>
      <c r="L38" s="11"/>
      <c r="M38" s="11"/>
      <c r="N38" s="11"/>
      <c r="O38" s="11"/>
      <c r="P38" s="12"/>
      <c r="Q38" s="10"/>
    </row>
    <row r="39" spans="2:24" x14ac:dyDescent="0.55000000000000004">
      <c r="L39" s="11"/>
      <c r="M39" s="11"/>
      <c r="N39" s="11"/>
      <c r="O39" s="11"/>
      <c r="P39" s="12"/>
      <c r="Q39" s="10"/>
    </row>
    <row r="40" spans="2:24" x14ac:dyDescent="0.55000000000000004">
      <c r="L40" s="11"/>
      <c r="M40" s="11"/>
      <c r="N40" s="11"/>
      <c r="O40" s="11"/>
      <c r="P40" s="12"/>
      <c r="Q40" s="10"/>
    </row>
    <row r="41" spans="2:24" x14ac:dyDescent="0.55000000000000004">
      <c r="L41" s="11"/>
      <c r="M41" s="11"/>
      <c r="N41" s="11"/>
      <c r="O41" s="11"/>
      <c r="P41" s="12"/>
      <c r="Q41" s="10"/>
    </row>
    <row r="42" spans="2:24" x14ac:dyDescent="0.55000000000000004">
      <c r="L42" s="11"/>
      <c r="M42" s="11"/>
      <c r="N42" s="11"/>
      <c r="O42" s="11"/>
      <c r="P42" s="12"/>
      <c r="Q42" s="10"/>
    </row>
    <row r="43" spans="2:24" x14ac:dyDescent="0.55000000000000004">
      <c r="L43" s="11"/>
      <c r="M43" s="11"/>
      <c r="N43" s="11"/>
      <c r="O43" s="11"/>
      <c r="P43" s="12"/>
      <c r="Q43" s="10"/>
    </row>
    <row r="44" spans="2:24" x14ac:dyDescent="0.55000000000000004">
      <c r="L44" s="11"/>
      <c r="M44" s="11"/>
      <c r="N44" s="11"/>
      <c r="O44" s="11"/>
      <c r="P44" s="12"/>
      <c r="Q44" s="10"/>
    </row>
    <row r="45" spans="2:24" x14ac:dyDescent="0.55000000000000004">
      <c r="L45" s="11"/>
      <c r="M45" s="11"/>
      <c r="N45" s="11"/>
      <c r="O45" s="11"/>
      <c r="P45" s="12"/>
      <c r="Q45" s="10"/>
    </row>
    <row r="46" spans="2:24" x14ac:dyDescent="0.55000000000000004">
      <c r="L46" s="11"/>
      <c r="M46" s="11"/>
      <c r="N46" s="11"/>
      <c r="O46" s="11"/>
      <c r="P46" s="12"/>
      <c r="Q46" s="10"/>
    </row>
    <row r="47" spans="2:24" x14ac:dyDescent="0.55000000000000004">
      <c r="L47" s="11"/>
      <c r="M47" s="11"/>
      <c r="N47" s="11"/>
      <c r="O47" s="11"/>
      <c r="P47" s="12"/>
      <c r="Q47" s="10"/>
    </row>
    <row r="48" spans="2:24" x14ac:dyDescent="0.55000000000000004">
      <c r="L48" s="11"/>
      <c r="M48" s="11"/>
      <c r="N48" s="11"/>
      <c r="O48" s="11"/>
      <c r="P48" s="12"/>
      <c r="Q48" s="10"/>
    </row>
    <row r="49" spans="12:17" x14ac:dyDescent="0.55000000000000004">
      <c r="L49" s="11"/>
      <c r="M49" s="11"/>
      <c r="N49" s="11"/>
      <c r="O49" s="11"/>
      <c r="P49" s="12"/>
      <c r="Q49" s="10"/>
    </row>
    <row r="50" spans="12:17" x14ac:dyDescent="0.55000000000000004">
      <c r="L50" s="11"/>
      <c r="M50" s="11"/>
      <c r="N50" s="11"/>
      <c r="O50" s="11"/>
      <c r="P50" s="12"/>
      <c r="Q50" s="10"/>
    </row>
    <row r="51" spans="12:17" x14ac:dyDescent="0.55000000000000004">
      <c r="L51" s="11"/>
      <c r="M51" s="11"/>
      <c r="N51" s="11"/>
      <c r="O51" s="11"/>
      <c r="P51" s="12"/>
      <c r="Q51" s="10"/>
    </row>
    <row r="52" spans="12:17" x14ac:dyDescent="0.55000000000000004">
      <c r="L52" s="11"/>
      <c r="M52" s="11"/>
      <c r="N52" s="11"/>
      <c r="O52" s="11"/>
      <c r="P52" s="12"/>
      <c r="Q52" s="10"/>
    </row>
    <row r="53" spans="12:17" x14ac:dyDescent="0.55000000000000004">
      <c r="L53" s="11"/>
      <c r="M53" s="11"/>
      <c r="N53" s="11"/>
      <c r="O53" s="11"/>
      <c r="P53" s="12"/>
      <c r="Q53" s="10"/>
    </row>
    <row r="54" spans="12:17" x14ac:dyDescent="0.55000000000000004">
      <c r="L54" s="11"/>
      <c r="M54" s="11"/>
      <c r="N54" s="11"/>
      <c r="O54" s="11"/>
      <c r="P54" s="12"/>
      <c r="Q54" s="10"/>
    </row>
  </sheetData>
  <mergeCells count="3">
    <mergeCell ref="B7:B9"/>
    <mergeCell ref="E7:J7"/>
    <mergeCell ref="L7:V7"/>
  </mergeCells>
  <hyperlinks>
    <hyperlink ref="H2" location="Contenido!B7" display="Volver al Indice" xr:uid="{00000000-0004-0000-0300-000000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B1:V57"/>
  <sheetViews>
    <sheetView zoomScale="80" zoomScaleNormal="80" workbookViewId="0">
      <selection activeCell="A37" sqref="A37:XFD37"/>
    </sheetView>
  </sheetViews>
  <sheetFormatPr baseColWidth="10" defaultColWidth="11.453125" defaultRowHeight="18" x14ac:dyDescent="0.55000000000000004"/>
  <cols>
    <col min="1" max="1" width="1.7265625" style="2" customWidth="1"/>
    <col min="2" max="2" width="11.1796875" style="2" customWidth="1"/>
    <col min="3" max="3" width="16.7265625" style="2" customWidth="1"/>
    <col min="4" max="4" width="2.453125" style="2" customWidth="1"/>
    <col min="5" max="10" width="16.7265625" style="2" customWidth="1"/>
    <col min="11" max="11" width="2.453125" style="2" customWidth="1"/>
    <col min="12" max="22" width="16.7265625" style="2" customWidth="1"/>
    <col min="23" max="16384" width="11.453125" style="2"/>
  </cols>
  <sheetData>
    <row r="1" spans="2:22" ht="7" customHeight="1" x14ac:dyDescent="0.55000000000000004">
      <c r="B1" s="3"/>
      <c r="C1" s="4"/>
      <c r="D1" s="5"/>
      <c r="E1" s="4"/>
      <c r="F1" s="5"/>
      <c r="G1" s="5"/>
      <c r="H1" s="5"/>
      <c r="I1" s="5"/>
      <c r="J1" s="5"/>
      <c r="K1" s="5"/>
      <c r="L1" s="5"/>
      <c r="M1" s="5"/>
      <c r="N1" s="5"/>
      <c r="O1" s="5"/>
      <c r="P1" s="5"/>
      <c r="Q1" s="5"/>
      <c r="R1" s="5"/>
      <c r="S1" s="5"/>
      <c r="T1" s="5"/>
      <c r="U1" s="5"/>
      <c r="V1" s="5"/>
    </row>
    <row r="2" spans="2:22" ht="19" x14ac:dyDescent="0.55000000000000004">
      <c r="B2" s="1" t="s">
        <v>2</v>
      </c>
      <c r="C2" s="4"/>
      <c r="D2" s="5"/>
      <c r="E2" s="4"/>
      <c r="F2" s="5"/>
      <c r="G2" s="5"/>
      <c r="H2" s="32" t="s">
        <v>49</v>
      </c>
      <c r="I2" s="5"/>
      <c r="J2" s="5"/>
      <c r="K2" s="5"/>
      <c r="L2" s="5"/>
      <c r="M2" s="5"/>
      <c r="N2" s="5"/>
      <c r="O2" s="5"/>
      <c r="P2" s="5"/>
      <c r="Q2" s="5"/>
      <c r="R2" s="5"/>
      <c r="S2" s="5"/>
      <c r="T2" s="5"/>
      <c r="U2" s="5"/>
      <c r="V2" s="5"/>
    </row>
    <row r="3" spans="2:22" ht="19" x14ac:dyDescent="0.55000000000000004">
      <c r="B3" s="1" t="s">
        <v>45</v>
      </c>
      <c r="C3" s="4"/>
      <c r="D3" s="5"/>
      <c r="E3" s="4"/>
      <c r="F3" s="5"/>
      <c r="G3" s="5"/>
      <c r="H3" s="5"/>
      <c r="I3" s="5"/>
      <c r="J3" s="5"/>
      <c r="K3" s="5"/>
      <c r="L3" s="5"/>
      <c r="M3" s="5"/>
      <c r="N3" s="5"/>
      <c r="O3" s="5"/>
      <c r="P3" s="5"/>
      <c r="Q3" s="5"/>
      <c r="R3" s="5"/>
      <c r="S3" s="5"/>
      <c r="T3" s="5"/>
      <c r="U3" s="5"/>
      <c r="V3" s="5"/>
    </row>
    <row r="4" spans="2:22" ht="19" x14ac:dyDescent="0.55000000000000004">
      <c r="B4" s="1" t="s">
        <v>35</v>
      </c>
      <c r="C4" s="4"/>
      <c r="D4" s="5"/>
      <c r="E4" s="4"/>
      <c r="F4" s="5"/>
      <c r="G4" s="5"/>
      <c r="H4" s="5"/>
      <c r="I4" s="5"/>
      <c r="J4" s="5"/>
      <c r="K4" s="5"/>
      <c r="L4" s="5"/>
      <c r="M4" s="5"/>
      <c r="N4" s="5"/>
      <c r="O4" s="5"/>
      <c r="P4" s="5"/>
      <c r="Q4" s="5"/>
      <c r="R4" s="5"/>
      <c r="S4" s="5"/>
      <c r="T4" s="5"/>
      <c r="U4" s="5"/>
      <c r="V4" s="5"/>
    </row>
    <row r="5" spans="2:22" ht="19" x14ac:dyDescent="0.55000000000000004">
      <c r="B5" s="1" t="s">
        <v>51</v>
      </c>
      <c r="C5" s="6"/>
      <c r="D5" s="6"/>
      <c r="E5" s="6"/>
      <c r="F5" s="6"/>
      <c r="G5" s="6"/>
      <c r="H5" s="6"/>
      <c r="I5" s="6"/>
      <c r="J5" s="6"/>
      <c r="K5" s="6"/>
      <c r="L5" s="6"/>
      <c r="M5" s="6"/>
      <c r="N5" s="6"/>
      <c r="O5" s="6"/>
      <c r="P5" s="6"/>
      <c r="Q5" s="6"/>
      <c r="R5" s="6"/>
      <c r="S5" s="6"/>
      <c r="T5" s="6"/>
      <c r="U5" s="6"/>
      <c r="V5" s="6"/>
    </row>
    <row r="6" spans="2:22" x14ac:dyDescent="0.55000000000000004">
      <c r="B6" s="6"/>
      <c r="C6" s="6"/>
      <c r="D6" s="6"/>
      <c r="E6" s="6"/>
      <c r="F6" s="6"/>
      <c r="G6" s="6"/>
      <c r="H6" s="6"/>
      <c r="I6" s="6"/>
      <c r="J6" s="6"/>
      <c r="K6" s="6"/>
      <c r="L6" s="6"/>
      <c r="M6" s="6"/>
      <c r="N6" s="6"/>
      <c r="O6" s="6"/>
      <c r="P6" s="6"/>
      <c r="Q6" s="6"/>
      <c r="R6" s="6"/>
      <c r="S6" s="6"/>
      <c r="T6" s="6"/>
      <c r="U6" s="6"/>
      <c r="V6" s="6"/>
    </row>
    <row r="7" spans="2:22" s="7" customFormat="1" ht="15" customHeight="1" x14ac:dyDescent="0.55000000000000004">
      <c r="B7" s="281" t="s">
        <v>1</v>
      </c>
      <c r="C7" s="22"/>
      <c r="D7" s="8"/>
      <c r="E7" s="279" t="s">
        <v>42</v>
      </c>
      <c r="F7" s="280"/>
      <c r="G7" s="280"/>
      <c r="H7" s="280"/>
      <c r="I7" s="280"/>
      <c r="J7" s="283"/>
      <c r="K7" s="8"/>
      <c r="L7" s="279" t="s">
        <v>43</v>
      </c>
      <c r="M7" s="280"/>
      <c r="N7" s="280"/>
      <c r="O7" s="280"/>
      <c r="P7" s="280"/>
      <c r="Q7" s="280"/>
      <c r="R7" s="280"/>
      <c r="S7" s="280"/>
      <c r="T7" s="280"/>
      <c r="U7" s="280"/>
      <c r="V7" s="280"/>
    </row>
    <row r="8" spans="2:22" s="7" customFormat="1" ht="15" customHeight="1" x14ac:dyDescent="0.55000000000000004">
      <c r="B8" s="281"/>
      <c r="C8" s="22"/>
      <c r="D8" s="8"/>
      <c r="E8" s="20"/>
      <c r="F8" s="20" t="s">
        <v>3</v>
      </c>
      <c r="G8" s="20" t="s">
        <v>48</v>
      </c>
      <c r="H8" s="20" t="s">
        <v>4</v>
      </c>
      <c r="I8" s="20" t="s">
        <v>9</v>
      </c>
      <c r="J8" s="20" t="s">
        <v>10</v>
      </c>
      <c r="K8" s="8"/>
      <c r="L8" s="20"/>
      <c r="M8" s="20" t="s">
        <v>13</v>
      </c>
      <c r="N8" s="20" t="s">
        <v>15</v>
      </c>
      <c r="O8" s="20" t="s">
        <v>17</v>
      </c>
      <c r="P8" s="20" t="s">
        <v>19</v>
      </c>
      <c r="Q8" s="20" t="s">
        <v>21</v>
      </c>
      <c r="R8" s="20" t="s">
        <v>23</v>
      </c>
      <c r="S8" s="20" t="s">
        <v>25</v>
      </c>
      <c r="T8" s="20" t="s">
        <v>27</v>
      </c>
      <c r="U8" s="20" t="s">
        <v>29</v>
      </c>
      <c r="V8" s="20" t="s">
        <v>31</v>
      </c>
    </row>
    <row r="9" spans="2:22" s="17" customFormat="1" ht="72.75" customHeight="1" x14ac:dyDescent="0.45">
      <c r="B9" s="282"/>
      <c r="C9" s="18" t="s">
        <v>37</v>
      </c>
      <c r="D9" s="19"/>
      <c r="E9" s="18" t="s">
        <v>33</v>
      </c>
      <c r="F9" s="21" t="s">
        <v>5</v>
      </c>
      <c r="G9" s="21" t="s">
        <v>6</v>
      </c>
      <c r="H9" s="21" t="s">
        <v>7</v>
      </c>
      <c r="I9" s="21" t="s">
        <v>8</v>
      </c>
      <c r="J9" s="21" t="s">
        <v>11</v>
      </c>
      <c r="K9" s="19"/>
      <c r="L9" s="18" t="s">
        <v>34</v>
      </c>
      <c r="M9" s="21" t="s">
        <v>12</v>
      </c>
      <c r="N9" s="21" t="s">
        <v>14</v>
      </c>
      <c r="O9" s="21" t="s">
        <v>16</v>
      </c>
      <c r="P9" s="21" t="s">
        <v>18</v>
      </c>
      <c r="Q9" s="21" t="s">
        <v>20</v>
      </c>
      <c r="R9" s="21" t="s">
        <v>22</v>
      </c>
      <c r="S9" s="21" t="s">
        <v>24</v>
      </c>
      <c r="T9" s="21" t="s">
        <v>26</v>
      </c>
      <c r="U9" s="21" t="s">
        <v>28</v>
      </c>
      <c r="V9" s="21" t="s">
        <v>30</v>
      </c>
    </row>
    <row r="10" spans="2:22" x14ac:dyDescent="0.55000000000000004">
      <c r="B10" s="9">
        <v>2004</v>
      </c>
      <c r="C10" s="16">
        <v>32617288.496060617</v>
      </c>
      <c r="D10" s="14"/>
      <c r="E10" s="34">
        <v>20803591.848088998</v>
      </c>
      <c r="F10" s="34">
        <v>1809990.1632919475</v>
      </c>
      <c r="G10" s="34">
        <v>3912444.2215261413</v>
      </c>
      <c r="H10" s="34">
        <v>12794101.343472948</v>
      </c>
      <c r="I10" s="34">
        <v>770997.5256986497</v>
      </c>
      <c r="J10" s="34">
        <v>1516058.5940993116</v>
      </c>
      <c r="K10" s="14"/>
      <c r="L10" s="34">
        <v>11813696.647971621</v>
      </c>
      <c r="M10" s="34">
        <v>2996665.1313028717</v>
      </c>
      <c r="N10" s="34">
        <v>631148.30428804085</v>
      </c>
      <c r="O10" s="34">
        <v>2262305.4053411456</v>
      </c>
      <c r="P10" s="34">
        <v>559971.22691055876</v>
      </c>
      <c r="Q10" s="34">
        <v>2079781.2267050506</v>
      </c>
      <c r="R10" s="34">
        <v>1031083.9062699331</v>
      </c>
      <c r="S10" s="34">
        <v>884043.92656713957</v>
      </c>
      <c r="T10" s="34">
        <v>778145.24340251728</v>
      </c>
      <c r="U10" s="34">
        <v>493427.12390260526</v>
      </c>
      <c r="V10" s="34">
        <v>97125.153281759369</v>
      </c>
    </row>
    <row r="11" spans="2:22" x14ac:dyDescent="0.55000000000000004">
      <c r="B11" s="9">
        <v>2005</v>
      </c>
      <c r="C11" s="16">
        <v>35217955.667310968</v>
      </c>
      <c r="D11" s="14"/>
      <c r="E11" s="14">
        <v>22494484.67439523</v>
      </c>
      <c r="F11" s="14">
        <v>1854036.3888591623</v>
      </c>
      <c r="G11" s="14">
        <v>3823725.665337564</v>
      </c>
      <c r="H11" s="14">
        <v>14166936.029277325</v>
      </c>
      <c r="I11" s="14">
        <v>870174.73065125872</v>
      </c>
      <c r="J11" s="14">
        <v>1779611.860269919</v>
      </c>
      <c r="K11" s="14"/>
      <c r="L11" s="14">
        <v>12723470.992915742</v>
      </c>
      <c r="M11" s="14">
        <v>3240519.025117185</v>
      </c>
      <c r="N11" s="14">
        <v>769163.52206821635</v>
      </c>
      <c r="O11" s="14">
        <v>2392357.3600345729</v>
      </c>
      <c r="P11" s="14">
        <v>698330.77381842455</v>
      </c>
      <c r="Q11" s="14">
        <v>2196083.8818859817</v>
      </c>
      <c r="R11" s="14">
        <v>1076014.1232076362</v>
      </c>
      <c r="S11" s="14">
        <v>928360.26341460249</v>
      </c>
      <c r="T11" s="14">
        <v>819155.66692702996</v>
      </c>
      <c r="U11" s="14">
        <v>503897.14746196917</v>
      </c>
      <c r="V11" s="14">
        <v>99589.22898012209</v>
      </c>
    </row>
    <row r="12" spans="2:22" x14ac:dyDescent="0.55000000000000004">
      <c r="B12" s="9">
        <v>2006</v>
      </c>
      <c r="C12" s="16">
        <v>38750959.6539419</v>
      </c>
      <c r="D12" s="14"/>
      <c r="E12" s="14">
        <v>24921159.993229117</v>
      </c>
      <c r="F12" s="14">
        <v>1918342.5681815902</v>
      </c>
      <c r="G12" s="14">
        <v>4113164.7494665249</v>
      </c>
      <c r="H12" s="14">
        <v>16036172.39606991</v>
      </c>
      <c r="I12" s="14">
        <v>827524.23930966004</v>
      </c>
      <c r="J12" s="14">
        <v>2025956.0402014304</v>
      </c>
      <c r="K12" s="14"/>
      <c r="L12" s="14">
        <v>13829799.660712786</v>
      </c>
      <c r="M12" s="14">
        <v>3486255.8936737133</v>
      </c>
      <c r="N12" s="14">
        <v>855372.08171870036</v>
      </c>
      <c r="O12" s="14">
        <v>2683535.3270015987</v>
      </c>
      <c r="P12" s="14">
        <v>727498.94811450318</v>
      </c>
      <c r="Q12" s="14">
        <v>2299299.6299459357</v>
      </c>
      <c r="R12" s="14">
        <v>1350913.7241910724</v>
      </c>
      <c r="S12" s="14">
        <v>954540.21188572748</v>
      </c>
      <c r="T12" s="14">
        <v>844994.69629812427</v>
      </c>
      <c r="U12" s="14">
        <v>525167.36598354403</v>
      </c>
      <c r="V12" s="14">
        <v>102221.78189986647</v>
      </c>
    </row>
    <row r="13" spans="2:22" x14ac:dyDescent="0.55000000000000004">
      <c r="B13" s="9">
        <v>2007</v>
      </c>
      <c r="C13" s="16">
        <v>41925170.024547808</v>
      </c>
      <c r="D13" s="14"/>
      <c r="E13" s="14">
        <v>27149492.901455965</v>
      </c>
      <c r="F13" s="14">
        <v>1973324.1413443519</v>
      </c>
      <c r="G13" s="14">
        <v>4451622.6091362331</v>
      </c>
      <c r="H13" s="14">
        <v>17825766.114001095</v>
      </c>
      <c r="I13" s="14">
        <v>900444.87550691748</v>
      </c>
      <c r="J13" s="14">
        <v>1998335.1614673643</v>
      </c>
      <c r="K13" s="14"/>
      <c r="L13" s="14">
        <v>14775677.123091841</v>
      </c>
      <c r="M13" s="14">
        <v>3738317.0173673583</v>
      </c>
      <c r="N13" s="14">
        <v>834938.01533853821</v>
      </c>
      <c r="O13" s="14">
        <v>2985518.7711562733</v>
      </c>
      <c r="P13" s="14">
        <v>813345.69657108083</v>
      </c>
      <c r="Q13" s="14">
        <v>2427933.3547473261</v>
      </c>
      <c r="R13" s="14">
        <v>1431988.1356922062</v>
      </c>
      <c r="S13" s="14">
        <v>960477.17393912026</v>
      </c>
      <c r="T13" s="14">
        <v>934541.88014973619</v>
      </c>
      <c r="U13" s="14">
        <v>543575.41514834715</v>
      </c>
      <c r="V13" s="14">
        <v>105041.66298185445</v>
      </c>
    </row>
    <row r="14" spans="2:22" x14ac:dyDescent="0.55000000000000004">
      <c r="B14" s="9">
        <v>2008</v>
      </c>
      <c r="C14" s="16">
        <v>43905586.741052724</v>
      </c>
      <c r="D14" s="14"/>
      <c r="E14" s="14">
        <v>28667033.831064276</v>
      </c>
      <c r="F14" s="14">
        <v>1931217.6975659842</v>
      </c>
      <c r="G14" s="14">
        <v>4932575.3478723038</v>
      </c>
      <c r="H14" s="14">
        <v>19047909.716811653</v>
      </c>
      <c r="I14" s="14">
        <v>921650.49122085527</v>
      </c>
      <c r="J14" s="14">
        <v>1833680.5775934835</v>
      </c>
      <c r="K14" s="14"/>
      <c r="L14" s="14">
        <v>15238552.909988446</v>
      </c>
      <c r="M14" s="14">
        <v>3700649.4564861925</v>
      </c>
      <c r="N14" s="14">
        <v>801914.40031341719</v>
      </c>
      <c r="O14" s="14">
        <v>3161622.4785099332</v>
      </c>
      <c r="P14" s="14">
        <v>917510.19654679589</v>
      </c>
      <c r="Q14" s="14">
        <v>2550180.2228920781</v>
      </c>
      <c r="R14" s="14">
        <v>1497952.3802715419</v>
      </c>
      <c r="S14" s="14">
        <v>969368.4459177216</v>
      </c>
      <c r="T14" s="14">
        <v>988604.01374923903</v>
      </c>
      <c r="U14" s="14">
        <v>542681.29467614985</v>
      </c>
      <c r="V14" s="14">
        <v>108070.02062537977</v>
      </c>
    </row>
    <row r="15" spans="2:22" x14ac:dyDescent="0.55000000000000004">
      <c r="B15" s="9">
        <v>2009</v>
      </c>
      <c r="C15" s="16">
        <v>43501498.006491117</v>
      </c>
      <c r="D15" s="14"/>
      <c r="E15" s="14">
        <v>27842522.138670791</v>
      </c>
      <c r="F15" s="14">
        <v>1807254.4190579511</v>
      </c>
      <c r="G15" s="14">
        <v>4092145.285176971</v>
      </c>
      <c r="H15" s="14">
        <v>19353011.47656022</v>
      </c>
      <c r="I15" s="14">
        <v>900343.75070075644</v>
      </c>
      <c r="J15" s="14">
        <v>1689767.2071748942</v>
      </c>
      <c r="K15" s="14"/>
      <c r="L15" s="14">
        <v>15658975.867820324</v>
      </c>
      <c r="M15" s="14">
        <v>3666834.911394367</v>
      </c>
      <c r="N15" s="14">
        <v>799719.85776535375</v>
      </c>
      <c r="O15" s="14">
        <v>3284980.5742415115</v>
      </c>
      <c r="P15" s="14">
        <v>945673.16452381422</v>
      </c>
      <c r="Q15" s="14">
        <v>2503619.7215068555</v>
      </c>
      <c r="R15" s="14">
        <v>1775765.1575306137</v>
      </c>
      <c r="S15" s="14">
        <v>995459.87974937644</v>
      </c>
      <c r="T15" s="14">
        <v>1013294.1746640061</v>
      </c>
      <c r="U15" s="14">
        <v>571286.1169121936</v>
      </c>
      <c r="V15" s="14">
        <v>102342.30953223463</v>
      </c>
    </row>
    <row r="16" spans="2:22" x14ac:dyDescent="0.55000000000000004">
      <c r="B16" s="9">
        <v>2010</v>
      </c>
      <c r="C16" s="16">
        <v>43774503.647374362</v>
      </c>
      <c r="D16" s="14"/>
      <c r="E16" s="14">
        <v>27728938.099124976</v>
      </c>
      <c r="F16" s="14">
        <v>1897236.1183981441</v>
      </c>
      <c r="G16" s="14">
        <v>4114054.6987379822</v>
      </c>
      <c r="H16" s="14">
        <v>19091782.786617447</v>
      </c>
      <c r="I16" s="14">
        <v>943988.3635598598</v>
      </c>
      <c r="J16" s="14">
        <v>1681876.1318115387</v>
      </c>
      <c r="K16" s="14"/>
      <c r="L16" s="14">
        <v>16045565.548249383</v>
      </c>
      <c r="M16" s="14">
        <v>4051624.551761054</v>
      </c>
      <c r="N16" s="14">
        <v>813607.01070834231</v>
      </c>
      <c r="O16" s="14">
        <v>3156861.8625777555</v>
      </c>
      <c r="P16" s="14">
        <v>938593.55286285095</v>
      </c>
      <c r="Q16" s="14">
        <v>2555401.2428723038</v>
      </c>
      <c r="R16" s="14">
        <v>1812899.8832145901</v>
      </c>
      <c r="S16" s="14">
        <v>1005294.5611539613</v>
      </c>
      <c r="T16" s="14">
        <v>1069404.5054878076</v>
      </c>
      <c r="U16" s="14">
        <v>535448.56112204795</v>
      </c>
      <c r="V16" s="14">
        <v>106429.81648867088</v>
      </c>
    </row>
    <row r="17" spans="2:22" x14ac:dyDescent="0.55000000000000004">
      <c r="B17" s="9">
        <v>2011</v>
      </c>
      <c r="C17" s="16">
        <v>47808315.253265962</v>
      </c>
      <c r="D17" s="14"/>
      <c r="E17" s="14">
        <v>30054650.552190661</v>
      </c>
      <c r="F17" s="14">
        <v>1957964.3689233104</v>
      </c>
      <c r="G17" s="14">
        <v>3750346.283136935</v>
      </c>
      <c r="H17" s="14">
        <v>21325769.338037144</v>
      </c>
      <c r="I17" s="14">
        <v>946583.57357979345</v>
      </c>
      <c r="J17" s="14">
        <v>2073986.988513482</v>
      </c>
      <c r="K17" s="14"/>
      <c r="L17" s="14">
        <v>17753664.701075301</v>
      </c>
      <c r="M17" s="14">
        <v>4299353.2607423179</v>
      </c>
      <c r="N17" s="14">
        <v>920676.86468356592</v>
      </c>
      <c r="O17" s="14">
        <v>3766464.8949138517</v>
      </c>
      <c r="P17" s="14">
        <v>1018759.500866123</v>
      </c>
      <c r="Q17" s="14">
        <v>2690748.0505777271</v>
      </c>
      <c r="R17" s="14">
        <v>2148482.4259170992</v>
      </c>
      <c r="S17" s="14">
        <v>1020574.635141914</v>
      </c>
      <c r="T17" s="14">
        <v>1221104.3284997866</v>
      </c>
      <c r="U17" s="14">
        <v>556627.47009835183</v>
      </c>
      <c r="V17" s="14">
        <v>110873.26963456375</v>
      </c>
    </row>
    <row r="18" spans="2:22" x14ac:dyDescent="0.55000000000000004">
      <c r="B18" s="9">
        <v>2012</v>
      </c>
      <c r="C18" s="16">
        <v>47013162.447147146</v>
      </c>
      <c r="D18" s="14"/>
      <c r="E18" s="14">
        <v>28306452.735116176</v>
      </c>
      <c r="F18" s="14">
        <v>1851988.347998254</v>
      </c>
      <c r="G18" s="14">
        <v>3556385.6299859765</v>
      </c>
      <c r="H18" s="14">
        <v>19896095.352990624</v>
      </c>
      <c r="I18" s="14">
        <v>953181.06090713874</v>
      </c>
      <c r="J18" s="14">
        <v>2048802.343234183</v>
      </c>
      <c r="K18" s="14"/>
      <c r="L18" s="14">
        <v>18706709.712030973</v>
      </c>
      <c r="M18" s="14">
        <v>4492096.247415632</v>
      </c>
      <c r="N18" s="14">
        <v>994439.25739337108</v>
      </c>
      <c r="O18" s="14">
        <v>3919903.0185868209</v>
      </c>
      <c r="P18" s="14">
        <v>1150893.8955955524</v>
      </c>
      <c r="Q18" s="14">
        <v>2723549.1208352605</v>
      </c>
      <c r="R18" s="14">
        <v>2243540.1391368574</v>
      </c>
      <c r="S18" s="14">
        <v>1111413.0113365711</v>
      </c>
      <c r="T18" s="14">
        <v>1349592.3974217372</v>
      </c>
      <c r="U18" s="14">
        <v>605563.59046504344</v>
      </c>
      <c r="V18" s="14">
        <v>115719.03384412327</v>
      </c>
    </row>
    <row r="19" spans="2:22" x14ac:dyDescent="0.55000000000000004">
      <c r="B19" s="9">
        <v>2013</v>
      </c>
      <c r="C19" s="16">
        <v>49330723.099239916</v>
      </c>
      <c r="D19" s="14"/>
      <c r="E19" s="14">
        <v>29923330.375893757</v>
      </c>
      <c r="F19" s="14">
        <v>2015077.0904960751</v>
      </c>
      <c r="G19" s="14">
        <v>3608013.0794173335</v>
      </c>
      <c r="H19" s="14">
        <v>21114453.680547882</v>
      </c>
      <c r="I19" s="14">
        <v>1011937.1534258912</v>
      </c>
      <c r="J19" s="14">
        <v>2173849.3720065774</v>
      </c>
      <c r="K19" s="14"/>
      <c r="L19" s="14">
        <v>19407392.723346159</v>
      </c>
      <c r="M19" s="14">
        <v>4660807.5944416672</v>
      </c>
      <c r="N19" s="14">
        <v>1097550.093341639</v>
      </c>
      <c r="O19" s="14">
        <v>4147240.5520815989</v>
      </c>
      <c r="P19" s="14">
        <v>1251618.2252179575</v>
      </c>
      <c r="Q19" s="14">
        <v>2794562.7109397948</v>
      </c>
      <c r="R19" s="14">
        <v>2189056.8939341051</v>
      </c>
      <c r="S19" s="14">
        <v>1132422.926484792</v>
      </c>
      <c r="T19" s="14">
        <v>1423980.7337185603</v>
      </c>
      <c r="U19" s="14">
        <v>589132.9176114609</v>
      </c>
      <c r="V19" s="14">
        <v>121020.07557458493</v>
      </c>
    </row>
    <row r="20" spans="2:22" x14ac:dyDescent="0.55000000000000004">
      <c r="B20" s="9">
        <v>2014</v>
      </c>
      <c r="C20" s="16">
        <v>48330483.473209172</v>
      </c>
      <c r="D20" s="14"/>
      <c r="E20" s="14">
        <v>28295092.752751023</v>
      </c>
      <c r="F20" s="14">
        <v>1943265.305697077</v>
      </c>
      <c r="G20" s="14">
        <v>3496857.3258894961</v>
      </c>
      <c r="H20" s="14">
        <v>19739853.181168891</v>
      </c>
      <c r="I20" s="14">
        <v>1011080.2649919878</v>
      </c>
      <c r="J20" s="14">
        <v>2104036.6750035705</v>
      </c>
      <c r="K20" s="14"/>
      <c r="L20" s="14">
        <v>20035390.72045815</v>
      </c>
      <c r="M20" s="14">
        <v>4726517.0248606019</v>
      </c>
      <c r="N20" s="14">
        <v>1130620.7510375718</v>
      </c>
      <c r="O20" s="14">
        <v>4254895.9311945336</v>
      </c>
      <c r="P20" s="14">
        <v>1250861.4575891607</v>
      </c>
      <c r="Q20" s="14">
        <v>2838261.6357280812</v>
      </c>
      <c r="R20" s="14">
        <v>2447217.80826113</v>
      </c>
      <c r="S20" s="14">
        <v>1167448.9519848058</v>
      </c>
      <c r="T20" s="14">
        <v>1451368.5648201287</v>
      </c>
      <c r="U20" s="14">
        <v>641361.67841274478</v>
      </c>
      <c r="V20" s="14">
        <v>126836.91656938777</v>
      </c>
    </row>
    <row r="21" spans="2:22" x14ac:dyDescent="0.55000000000000004">
      <c r="B21" s="9">
        <v>2015</v>
      </c>
      <c r="C21" s="16">
        <v>49938409.508640066</v>
      </c>
      <c r="D21" s="14"/>
      <c r="E21" s="14">
        <v>28698388.334376711</v>
      </c>
      <c r="F21" s="14">
        <v>1907754.2440379919</v>
      </c>
      <c r="G21" s="14">
        <v>3897974.116264875</v>
      </c>
      <c r="H21" s="14">
        <v>19729928.923385717</v>
      </c>
      <c r="I21" s="14">
        <v>1059640.0109552958</v>
      </c>
      <c r="J21" s="14">
        <v>2103091.0397328315</v>
      </c>
      <c r="K21" s="14"/>
      <c r="L21" s="14">
        <v>21240021.174263358</v>
      </c>
      <c r="M21" s="14">
        <v>5051821.9608513974</v>
      </c>
      <c r="N21" s="14">
        <v>1191827.6838142397</v>
      </c>
      <c r="O21" s="14">
        <v>4430069.6808421826</v>
      </c>
      <c r="P21" s="14">
        <v>1323034.8742788269</v>
      </c>
      <c r="Q21" s="14">
        <v>2974110.8861056212</v>
      </c>
      <c r="R21" s="14">
        <v>2716999.5683977213</v>
      </c>
      <c r="S21" s="14">
        <v>1159210.5916147854</v>
      </c>
      <c r="T21" s="14">
        <v>1606299.1632517497</v>
      </c>
      <c r="U21" s="14">
        <v>653408.03946037905</v>
      </c>
      <c r="V21" s="14">
        <v>133238.72564645222</v>
      </c>
    </row>
    <row r="22" spans="2:22" x14ac:dyDescent="0.55000000000000004">
      <c r="B22" s="9">
        <v>2016</v>
      </c>
      <c r="C22" s="16">
        <v>48525164.753309995</v>
      </c>
      <c r="D22" s="14"/>
      <c r="E22" s="14">
        <v>26800031.956366047</v>
      </c>
      <c r="F22" s="14">
        <v>1699037.7652779063</v>
      </c>
      <c r="G22" s="14">
        <v>3903879.3033123589</v>
      </c>
      <c r="H22" s="14">
        <v>18217058.328620806</v>
      </c>
      <c r="I22" s="14">
        <v>1034192.8643952942</v>
      </c>
      <c r="J22" s="14">
        <v>1945863.6947596823</v>
      </c>
      <c r="K22" s="14"/>
      <c r="L22" s="14">
        <v>21725132.796943951</v>
      </c>
      <c r="M22" s="14">
        <v>4973328.797395803</v>
      </c>
      <c r="N22" s="14">
        <v>1210521.7020025849</v>
      </c>
      <c r="O22" s="14">
        <v>4929256.8627658235</v>
      </c>
      <c r="P22" s="14">
        <v>1423002.3160615994</v>
      </c>
      <c r="Q22" s="14">
        <v>3015595.4481854225</v>
      </c>
      <c r="R22" s="14">
        <v>2453935.5931349397</v>
      </c>
      <c r="S22" s="14">
        <v>1147509.6685203037</v>
      </c>
      <c r="T22" s="14">
        <v>1781389.2115943755</v>
      </c>
      <c r="U22" s="14">
        <v>650288.62871164607</v>
      </c>
      <c r="V22" s="14">
        <v>140304.56857145156</v>
      </c>
    </row>
    <row r="23" spans="2:22" x14ac:dyDescent="0.55000000000000004">
      <c r="B23" s="9">
        <v>2017</v>
      </c>
      <c r="C23" s="16">
        <v>47981526.817076623</v>
      </c>
      <c r="D23" s="14"/>
      <c r="E23" s="14">
        <v>25649623.279484928</v>
      </c>
      <c r="F23" s="14">
        <v>1826209.764759976</v>
      </c>
      <c r="G23" s="14">
        <v>3792794.526191764</v>
      </c>
      <c r="H23" s="14">
        <v>16838584.368070036</v>
      </c>
      <c r="I23" s="14">
        <v>1034518.9554249233</v>
      </c>
      <c r="J23" s="14">
        <v>2157515.665038229</v>
      </c>
      <c r="K23" s="14"/>
      <c r="L23" s="14">
        <v>22331903.537591692</v>
      </c>
      <c r="M23" s="14">
        <v>5168600.6048804661</v>
      </c>
      <c r="N23" s="14">
        <v>1311522.7341699193</v>
      </c>
      <c r="O23" s="14">
        <v>4788010.97372666</v>
      </c>
      <c r="P23" s="14">
        <v>1576566.4722643187</v>
      </c>
      <c r="Q23" s="14">
        <v>3076139.7806822434</v>
      </c>
      <c r="R23" s="14">
        <v>2551316.4135538926</v>
      </c>
      <c r="S23" s="14">
        <v>1153930.8310989619</v>
      </c>
      <c r="T23" s="14">
        <v>1874313.2822929327</v>
      </c>
      <c r="U23" s="14">
        <v>683377.60600943677</v>
      </c>
      <c r="V23" s="14">
        <v>148124.83891285502</v>
      </c>
    </row>
    <row r="24" spans="2:22" x14ac:dyDescent="0.55000000000000004">
      <c r="B24" s="9">
        <v>2018</v>
      </c>
      <c r="C24" s="16">
        <v>50063605.209970355</v>
      </c>
      <c r="D24" s="14"/>
      <c r="E24" s="14">
        <v>27631921.972133756</v>
      </c>
      <c r="F24" s="14">
        <v>1980622.852436563</v>
      </c>
      <c r="G24" s="14">
        <v>3482387.3327622386</v>
      </c>
      <c r="H24" s="14">
        <v>18852745.029777721</v>
      </c>
      <c r="I24" s="14">
        <v>1036303.5127277368</v>
      </c>
      <c r="J24" s="14">
        <v>2279863.2444294938</v>
      </c>
      <c r="K24" s="14"/>
      <c r="L24" s="14">
        <v>22431683.237836603</v>
      </c>
      <c r="M24" s="14">
        <v>5161314.7974768505</v>
      </c>
      <c r="N24" s="14">
        <v>1426780.6816064804</v>
      </c>
      <c r="O24" s="14">
        <v>4945246.3757417388</v>
      </c>
      <c r="P24" s="14">
        <v>1501292.5709461132</v>
      </c>
      <c r="Q24" s="14">
        <v>3198309.2946557757</v>
      </c>
      <c r="R24" s="14">
        <v>2199134.2623377768</v>
      </c>
      <c r="S24" s="14">
        <v>1232392.5211081007</v>
      </c>
      <c r="T24" s="14">
        <v>1948211.1385460235</v>
      </c>
      <c r="U24" s="14">
        <v>662198.69932573824</v>
      </c>
      <c r="V24" s="14">
        <v>156802.89609200403</v>
      </c>
    </row>
    <row r="25" spans="2:22" x14ac:dyDescent="0.55000000000000004">
      <c r="B25" s="9">
        <v>2019</v>
      </c>
      <c r="C25" s="16">
        <v>48540907.577081934</v>
      </c>
      <c r="D25" s="14"/>
      <c r="E25" s="14">
        <v>27100643.956148036</v>
      </c>
      <c r="F25" s="14">
        <v>1960810.4709995901</v>
      </c>
      <c r="G25" s="14">
        <v>3135414.6306126704</v>
      </c>
      <c r="H25" s="14">
        <v>18677403.712424219</v>
      </c>
      <c r="I25" s="14">
        <v>1008612.5331550288</v>
      </c>
      <c r="J25" s="14">
        <v>2318402.6089565256</v>
      </c>
      <c r="K25" s="14"/>
      <c r="L25" s="14">
        <v>21440263.620933898</v>
      </c>
      <c r="M25" s="14">
        <v>4849808.0153278634</v>
      </c>
      <c r="N25" s="14">
        <v>1242592.2285883087</v>
      </c>
      <c r="O25" s="14">
        <v>4467818.1124793887</v>
      </c>
      <c r="P25" s="14">
        <v>1455821.2324154042</v>
      </c>
      <c r="Q25" s="14">
        <v>3182656.654870288</v>
      </c>
      <c r="R25" s="14">
        <v>2292775.914994101</v>
      </c>
      <c r="S25" s="14">
        <v>1222047.4836352002</v>
      </c>
      <c r="T25" s="14">
        <v>1814923.4254667445</v>
      </c>
      <c r="U25" s="14">
        <v>763708.22522177116</v>
      </c>
      <c r="V25" s="14">
        <v>148112.32793482725</v>
      </c>
    </row>
    <row r="26" spans="2:22" x14ac:dyDescent="0.55000000000000004">
      <c r="B26" s="9">
        <v>2020</v>
      </c>
      <c r="C26" s="16">
        <v>43044505.39335224</v>
      </c>
      <c r="D26" s="14"/>
      <c r="E26" s="14">
        <v>23364346.209958836</v>
      </c>
      <c r="F26" s="14">
        <v>1903803.8376224111</v>
      </c>
      <c r="G26" s="14">
        <v>2352541.1226041717</v>
      </c>
      <c r="H26" s="14">
        <v>16300607.945196869</v>
      </c>
      <c r="I26" s="14">
        <v>984174.17932484765</v>
      </c>
      <c r="J26" s="14">
        <v>1823219.1252105385</v>
      </c>
      <c r="K26" s="14"/>
      <c r="L26" s="14">
        <v>19680159.1833934</v>
      </c>
      <c r="M26" s="14">
        <v>4628366.8697518772</v>
      </c>
      <c r="N26" s="14">
        <v>866501.57738175872</v>
      </c>
      <c r="O26" s="14">
        <v>4120003.4100760566</v>
      </c>
      <c r="P26" s="14">
        <v>1476453.2297944634</v>
      </c>
      <c r="Q26" s="14">
        <v>3024522.767497573</v>
      </c>
      <c r="R26" s="14">
        <v>2097648.2509438908</v>
      </c>
      <c r="S26" s="14">
        <v>1220347.5116920182</v>
      </c>
      <c r="T26" s="14">
        <v>1693623.9683073291</v>
      </c>
      <c r="U26" s="14">
        <v>406749.10206642479</v>
      </c>
      <c r="V26" s="14">
        <v>145942.49588201364</v>
      </c>
    </row>
    <row r="27" spans="2:22" x14ac:dyDescent="0.55000000000000004">
      <c r="B27" s="9">
        <v>2021</v>
      </c>
      <c r="C27" s="16">
        <v>45599071.418005019</v>
      </c>
      <c r="D27" s="14"/>
      <c r="E27" s="14">
        <v>24280995.256310064</v>
      </c>
      <c r="F27" s="14">
        <v>1918939.063335327</v>
      </c>
      <c r="G27" s="14">
        <v>2396403.5756988004</v>
      </c>
      <c r="H27" s="14">
        <v>16873442.294029765</v>
      </c>
      <c r="I27" s="14">
        <v>1062208.1595598585</v>
      </c>
      <c r="J27" s="14">
        <v>2030002.1636863141</v>
      </c>
      <c r="K27" s="14"/>
      <c r="L27" s="14">
        <v>21318076.161694951</v>
      </c>
      <c r="M27" s="14">
        <v>5173788.0611424698</v>
      </c>
      <c r="N27" s="14">
        <v>1154497.1356894728</v>
      </c>
      <c r="O27" s="14">
        <v>4418998.9452537131</v>
      </c>
      <c r="P27" s="14">
        <v>1117069.4386698981</v>
      </c>
      <c r="Q27" s="14">
        <v>3280897.081466957</v>
      </c>
      <c r="R27" s="14">
        <v>2446670.3429032355</v>
      </c>
      <c r="S27" s="14">
        <v>1252414.462870039</v>
      </c>
      <c r="T27" s="14">
        <v>1862140.7786848571</v>
      </c>
      <c r="U27" s="14">
        <v>457797.25455441419</v>
      </c>
      <c r="V27" s="14">
        <v>153802.66045989518</v>
      </c>
    </row>
    <row r="28" spans="2:22" x14ac:dyDescent="0.55000000000000004">
      <c r="B28" s="9">
        <v>2022</v>
      </c>
      <c r="C28" s="16">
        <v>47474855.693328962</v>
      </c>
      <c r="D28" s="14"/>
      <c r="E28" s="14">
        <v>25104659.217816785</v>
      </c>
      <c r="F28" s="14">
        <v>1790558.048466411</v>
      </c>
      <c r="G28" s="14">
        <v>2698843.1972651966</v>
      </c>
      <c r="H28" s="14">
        <v>17208690.724493735</v>
      </c>
      <c r="I28" s="14">
        <v>1085662.9215597578</v>
      </c>
      <c r="J28" s="14">
        <v>2320904.3260316858</v>
      </c>
      <c r="K28" s="14"/>
      <c r="L28" s="14">
        <v>22370196.47551218</v>
      </c>
      <c r="M28" s="14">
        <v>5567980.8880163869</v>
      </c>
      <c r="N28" s="14">
        <v>1644355.6014581569</v>
      </c>
      <c r="O28" s="14">
        <v>4575141.8905731076</v>
      </c>
      <c r="P28" s="14">
        <v>826717.37479750253</v>
      </c>
      <c r="Q28" s="14">
        <v>3495481.8105835086</v>
      </c>
      <c r="R28" s="14">
        <v>2578880.5101285852</v>
      </c>
      <c r="S28" s="14">
        <v>1272660.368692531</v>
      </c>
      <c r="T28" s="14">
        <v>1734682.6224364163</v>
      </c>
      <c r="U28" s="14">
        <v>511012.66144319437</v>
      </c>
      <c r="V28" s="14">
        <v>163282.74738279445</v>
      </c>
    </row>
    <row r="29" spans="2:22" x14ac:dyDescent="0.55000000000000004">
      <c r="B29" s="9" t="s">
        <v>53</v>
      </c>
      <c r="C29" s="16">
        <v>48742228.049634375</v>
      </c>
      <c r="D29" s="14"/>
      <c r="E29" s="14">
        <v>25821256.515679128</v>
      </c>
      <c r="F29" s="14">
        <v>1762804.4497581485</v>
      </c>
      <c r="G29" s="14">
        <v>2184406.1242116974</v>
      </c>
      <c r="H29" s="14">
        <v>18336871.958724771</v>
      </c>
      <c r="I29" s="14">
        <v>1103778.2686565472</v>
      </c>
      <c r="J29" s="14">
        <v>2433395.7143279659</v>
      </c>
      <c r="K29" s="14"/>
      <c r="L29" s="14">
        <v>22920971.533955246</v>
      </c>
      <c r="M29" s="14">
        <v>5695348.6761720954</v>
      </c>
      <c r="N29" s="14">
        <v>1764907.9456062783</v>
      </c>
      <c r="O29" s="14">
        <v>4778168.0930429846</v>
      </c>
      <c r="P29" s="14">
        <v>705012.5238811142</v>
      </c>
      <c r="Q29" s="14">
        <v>3639768.8920002514</v>
      </c>
      <c r="R29" s="14">
        <v>2677242.0669107367</v>
      </c>
      <c r="S29" s="14">
        <v>1299247.7350338115</v>
      </c>
      <c r="T29" s="14">
        <v>1677373.1244662988</v>
      </c>
      <c r="U29" s="14">
        <v>508542.88589442027</v>
      </c>
      <c r="V29" s="14">
        <v>175359.59094725718</v>
      </c>
    </row>
    <row r="30" spans="2:22" x14ac:dyDescent="0.55000000000000004">
      <c r="B30" s="26" t="s">
        <v>52</v>
      </c>
      <c r="C30" s="27">
        <v>47622154.04157044</v>
      </c>
      <c r="D30" s="28"/>
      <c r="E30" s="28">
        <v>25649707.553902395</v>
      </c>
      <c r="F30" s="28">
        <v>1889796.8510528738</v>
      </c>
      <c r="G30" s="28">
        <v>2146029.2586672688</v>
      </c>
      <c r="H30" s="28">
        <v>17784286.40038402</v>
      </c>
      <c r="I30" s="28">
        <v>1283996.0230735624</v>
      </c>
      <c r="J30" s="28">
        <v>2545599.020724671</v>
      </c>
      <c r="K30" s="28"/>
      <c r="L30" s="28">
        <v>21972446.487668049</v>
      </c>
      <c r="M30" s="28">
        <v>5251813.2702836264</v>
      </c>
      <c r="N30" s="28">
        <v>1707547.090955209</v>
      </c>
      <c r="O30" s="28">
        <v>4655578.8617903423</v>
      </c>
      <c r="P30" s="28">
        <v>698514.72125782841</v>
      </c>
      <c r="Q30" s="28">
        <v>3693827.4509616792</v>
      </c>
      <c r="R30" s="28">
        <v>2359356.7713369546</v>
      </c>
      <c r="S30" s="28">
        <v>1299791.1855222941</v>
      </c>
      <c r="T30" s="28">
        <v>1609744.6603668411</v>
      </c>
      <c r="U30" s="28">
        <v>534200.86406050576</v>
      </c>
      <c r="V30" s="28">
        <v>162071.61113276615</v>
      </c>
    </row>
    <row r="31" spans="2:22" ht="7" customHeight="1" x14ac:dyDescent="0.55000000000000004">
      <c r="B31" s="9"/>
      <c r="C31" s="16"/>
      <c r="D31" s="14"/>
      <c r="E31" s="14"/>
      <c r="F31" s="15"/>
      <c r="G31" s="15"/>
      <c r="H31" s="15"/>
      <c r="I31" s="15"/>
      <c r="J31" s="15"/>
      <c r="K31" s="14"/>
      <c r="L31" s="14"/>
      <c r="M31" s="15"/>
      <c r="N31" s="15"/>
      <c r="O31" s="15"/>
      <c r="P31" s="15"/>
      <c r="Q31" s="15"/>
      <c r="R31" s="15"/>
      <c r="S31" s="15"/>
      <c r="T31" s="15"/>
      <c r="U31" s="15"/>
      <c r="V31" s="15"/>
    </row>
    <row r="32" spans="2:22" x14ac:dyDescent="0.55000000000000004">
      <c r="B32" s="13" t="s">
        <v>54</v>
      </c>
    </row>
    <row r="33" spans="2:22" x14ac:dyDescent="0.55000000000000004">
      <c r="B33" s="13" t="s">
        <v>55</v>
      </c>
    </row>
    <row r="34" spans="2:22" x14ac:dyDescent="0.55000000000000004">
      <c r="B34" s="30" t="s">
        <v>56</v>
      </c>
    </row>
    <row r="35" spans="2:22" x14ac:dyDescent="0.55000000000000004">
      <c r="M35" s="11"/>
      <c r="N35" s="11"/>
      <c r="O35" s="11"/>
      <c r="P35" s="12"/>
      <c r="Q35" s="10"/>
    </row>
    <row r="36" spans="2:22" x14ac:dyDescent="0.55000000000000004">
      <c r="L36" s="11"/>
      <c r="M36" s="11"/>
      <c r="N36" s="11"/>
      <c r="O36" s="11"/>
      <c r="P36" s="12"/>
      <c r="Q36" s="10"/>
    </row>
    <row r="37" spans="2:22" x14ac:dyDescent="0.55000000000000004">
      <c r="B37" s="9"/>
      <c r="C37" s="39"/>
      <c r="D37" s="39"/>
      <c r="E37" s="41"/>
      <c r="F37" s="33"/>
      <c r="G37" s="33"/>
      <c r="H37" s="33"/>
      <c r="I37" s="33"/>
      <c r="J37" s="33"/>
      <c r="K37" s="33"/>
      <c r="L37" s="41"/>
      <c r="M37" s="33"/>
      <c r="N37" s="33"/>
      <c r="O37" s="33"/>
      <c r="P37" s="33"/>
      <c r="Q37" s="33"/>
      <c r="R37" s="33"/>
      <c r="S37" s="33"/>
      <c r="T37" s="33"/>
      <c r="U37" s="33"/>
      <c r="V37" s="33"/>
    </row>
    <row r="38" spans="2:22" x14ac:dyDescent="0.55000000000000004">
      <c r="B38" s="9"/>
      <c r="C38" s="39"/>
      <c r="D38" s="39"/>
      <c r="E38" s="39"/>
      <c r="F38" s="39"/>
      <c r="G38" s="39"/>
      <c r="H38" s="39"/>
      <c r="I38" s="39"/>
      <c r="J38" s="39"/>
      <c r="K38" s="39"/>
      <c r="L38" s="39"/>
      <c r="M38" s="39"/>
      <c r="N38" s="39"/>
      <c r="O38" s="39"/>
      <c r="P38" s="39"/>
      <c r="Q38" s="39"/>
      <c r="R38" s="39"/>
      <c r="S38" s="39"/>
      <c r="T38" s="39"/>
      <c r="U38" s="39"/>
      <c r="V38" s="39"/>
    </row>
    <row r="39" spans="2:22" x14ac:dyDescent="0.55000000000000004">
      <c r="B39" s="9"/>
      <c r="C39" s="39"/>
      <c r="D39" s="39"/>
      <c r="E39" s="39"/>
      <c r="F39" s="39"/>
      <c r="G39" s="39"/>
      <c r="H39" s="39"/>
      <c r="I39" s="39"/>
      <c r="J39" s="39"/>
      <c r="K39" s="39"/>
      <c r="L39" s="39"/>
      <c r="M39" s="39"/>
      <c r="N39" s="39"/>
      <c r="O39" s="39"/>
      <c r="P39" s="39"/>
      <c r="Q39" s="39"/>
      <c r="R39" s="39"/>
      <c r="S39" s="39"/>
      <c r="T39" s="39"/>
      <c r="U39" s="39"/>
      <c r="V39" s="39"/>
    </row>
    <row r="40" spans="2:22" x14ac:dyDescent="0.55000000000000004">
      <c r="B40" s="9"/>
      <c r="C40" s="39"/>
      <c r="D40" s="39"/>
      <c r="E40" s="39"/>
      <c r="F40" s="39"/>
      <c r="G40" s="39"/>
      <c r="H40" s="39"/>
      <c r="I40" s="39"/>
      <c r="J40" s="39"/>
      <c r="K40" s="39"/>
      <c r="L40" s="39"/>
      <c r="M40" s="39"/>
      <c r="N40" s="39"/>
      <c r="O40" s="39"/>
      <c r="P40" s="39"/>
      <c r="Q40" s="39"/>
      <c r="R40" s="39"/>
      <c r="S40" s="39"/>
      <c r="T40" s="39"/>
      <c r="U40" s="39"/>
      <c r="V40" s="39"/>
    </row>
    <row r="41" spans="2:22" x14ac:dyDescent="0.55000000000000004">
      <c r="B41" s="9"/>
      <c r="C41" s="39"/>
      <c r="D41" s="39"/>
      <c r="E41" s="39"/>
      <c r="F41" s="39"/>
      <c r="G41" s="39"/>
      <c r="H41" s="39"/>
      <c r="I41" s="39"/>
      <c r="J41" s="39"/>
      <c r="K41" s="39"/>
      <c r="L41" s="39"/>
      <c r="M41" s="39"/>
      <c r="N41" s="39"/>
      <c r="O41" s="39"/>
      <c r="P41" s="39"/>
      <c r="Q41" s="39"/>
      <c r="R41" s="39"/>
      <c r="S41" s="39"/>
      <c r="T41" s="39"/>
      <c r="U41" s="39"/>
      <c r="V41" s="39"/>
    </row>
    <row r="42" spans="2:22" x14ac:dyDescent="0.55000000000000004">
      <c r="B42" s="9"/>
      <c r="C42" s="39"/>
      <c r="D42" s="39"/>
      <c r="E42" s="39"/>
      <c r="F42" s="39"/>
      <c r="G42" s="39"/>
      <c r="H42" s="39"/>
      <c r="I42" s="39"/>
      <c r="J42" s="39"/>
      <c r="K42" s="39"/>
      <c r="L42" s="39"/>
      <c r="M42" s="39"/>
      <c r="N42" s="39"/>
      <c r="O42" s="39"/>
      <c r="P42" s="39"/>
      <c r="Q42" s="39"/>
      <c r="R42" s="39"/>
      <c r="S42" s="39"/>
      <c r="T42" s="39"/>
      <c r="U42" s="39"/>
      <c r="V42" s="39"/>
    </row>
    <row r="43" spans="2:22" x14ac:dyDescent="0.55000000000000004">
      <c r="B43" s="9"/>
      <c r="C43" s="39"/>
      <c r="D43" s="39"/>
      <c r="E43" s="39"/>
      <c r="F43" s="39"/>
      <c r="G43" s="39"/>
      <c r="H43" s="39"/>
      <c r="I43" s="39"/>
      <c r="J43" s="39"/>
      <c r="K43" s="39"/>
      <c r="L43" s="39"/>
      <c r="M43" s="39"/>
      <c r="N43" s="39"/>
      <c r="O43" s="39"/>
      <c r="P43" s="39"/>
      <c r="Q43" s="39"/>
      <c r="R43" s="39"/>
      <c r="S43" s="39"/>
      <c r="T43" s="39"/>
      <c r="U43" s="39"/>
      <c r="V43" s="39"/>
    </row>
    <row r="44" spans="2:22" x14ac:dyDescent="0.55000000000000004">
      <c r="B44" s="9"/>
      <c r="C44" s="39"/>
      <c r="D44" s="39"/>
      <c r="E44" s="39"/>
      <c r="F44" s="39"/>
      <c r="G44" s="39"/>
      <c r="H44" s="39"/>
      <c r="I44" s="39"/>
      <c r="J44" s="39"/>
      <c r="K44" s="39"/>
      <c r="L44" s="39"/>
      <c r="M44" s="39"/>
      <c r="N44" s="39"/>
      <c r="O44" s="39"/>
      <c r="P44" s="39"/>
      <c r="Q44" s="39"/>
      <c r="R44" s="39"/>
      <c r="S44" s="39"/>
      <c r="T44" s="39"/>
      <c r="U44" s="39"/>
      <c r="V44" s="39"/>
    </row>
    <row r="45" spans="2:22" x14ac:dyDescent="0.55000000000000004">
      <c r="B45" s="9"/>
      <c r="C45" s="39"/>
      <c r="D45" s="39"/>
      <c r="E45" s="39"/>
      <c r="F45" s="39"/>
      <c r="G45" s="39"/>
      <c r="H45" s="39"/>
      <c r="I45" s="39"/>
      <c r="J45" s="39"/>
      <c r="K45" s="39"/>
      <c r="L45" s="39"/>
      <c r="M45" s="39"/>
      <c r="N45" s="39"/>
      <c r="O45" s="39"/>
      <c r="P45" s="39"/>
      <c r="Q45" s="39"/>
      <c r="R45" s="39"/>
      <c r="S45" s="39"/>
      <c r="T45" s="39"/>
      <c r="U45" s="39"/>
      <c r="V45" s="39"/>
    </row>
    <row r="46" spans="2:22" x14ac:dyDescent="0.55000000000000004">
      <c r="B46" s="9"/>
      <c r="C46" s="39"/>
      <c r="D46" s="39"/>
      <c r="E46" s="39"/>
      <c r="F46" s="39"/>
      <c r="G46" s="39"/>
      <c r="H46" s="39"/>
      <c r="I46" s="39"/>
      <c r="J46" s="39"/>
      <c r="K46" s="39"/>
      <c r="L46" s="39"/>
      <c r="M46" s="39"/>
      <c r="N46" s="39"/>
      <c r="O46" s="39"/>
      <c r="P46" s="39"/>
      <c r="Q46" s="39"/>
      <c r="R46" s="39"/>
      <c r="S46" s="39"/>
      <c r="T46" s="39"/>
      <c r="U46" s="39"/>
      <c r="V46" s="39"/>
    </row>
    <row r="47" spans="2:22" x14ac:dyDescent="0.55000000000000004">
      <c r="B47" s="9"/>
      <c r="C47" s="39"/>
      <c r="D47" s="39"/>
      <c r="E47" s="39"/>
      <c r="F47" s="39"/>
      <c r="G47" s="39"/>
      <c r="H47" s="39"/>
      <c r="I47" s="39"/>
      <c r="J47" s="39"/>
      <c r="K47" s="39"/>
      <c r="L47" s="39"/>
      <c r="M47" s="39"/>
      <c r="N47" s="39"/>
      <c r="O47" s="39"/>
      <c r="P47" s="39"/>
      <c r="Q47" s="39"/>
      <c r="R47" s="39"/>
      <c r="S47" s="39"/>
      <c r="T47" s="39"/>
      <c r="U47" s="39"/>
      <c r="V47" s="39"/>
    </row>
    <row r="48" spans="2:22" x14ac:dyDescent="0.55000000000000004">
      <c r="B48" s="9"/>
      <c r="C48" s="39"/>
      <c r="D48" s="39"/>
      <c r="E48" s="39"/>
      <c r="F48" s="39"/>
      <c r="G48" s="39"/>
      <c r="H48" s="39"/>
      <c r="I48" s="39"/>
      <c r="J48" s="39"/>
      <c r="K48" s="39"/>
      <c r="L48" s="39"/>
      <c r="M48" s="39"/>
      <c r="N48" s="39"/>
      <c r="O48" s="39"/>
      <c r="P48" s="39"/>
      <c r="Q48" s="39"/>
      <c r="R48" s="39"/>
      <c r="S48" s="39"/>
      <c r="T48" s="39"/>
      <c r="U48" s="39"/>
      <c r="V48" s="39"/>
    </row>
    <row r="49" spans="2:22" x14ac:dyDescent="0.55000000000000004">
      <c r="B49" s="9"/>
      <c r="C49" s="39"/>
      <c r="D49" s="39"/>
      <c r="E49" s="39"/>
      <c r="F49" s="39"/>
      <c r="G49" s="39"/>
      <c r="H49" s="39"/>
      <c r="I49" s="39"/>
      <c r="J49" s="39"/>
      <c r="K49" s="39"/>
      <c r="L49" s="39"/>
      <c r="M49" s="39"/>
      <c r="N49" s="39"/>
      <c r="O49" s="39"/>
      <c r="P49" s="39"/>
      <c r="Q49" s="39"/>
      <c r="R49" s="39"/>
      <c r="S49" s="39"/>
      <c r="T49" s="39"/>
      <c r="U49" s="39"/>
      <c r="V49" s="39"/>
    </row>
    <row r="50" spans="2:22" x14ac:dyDescent="0.55000000000000004">
      <c r="B50" s="9"/>
      <c r="C50" s="39"/>
      <c r="D50" s="39"/>
      <c r="E50" s="39"/>
      <c r="F50" s="39"/>
      <c r="G50" s="39"/>
      <c r="H50" s="39"/>
      <c r="I50" s="39"/>
      <c r="J50" s="39"/>
      <c r="K50" s="39"/>
      <c r="L50" s="39"/>
      <c r="M50" s="39"/>
      <c r="N50" s="39"/>
      <c r="O50" s="39"/>
      <c r="P50" s="39"/>
      <c r="Q50" s="39"/>
      <c r="R50" s="39"/>
      <c r="S50" s="39"/>
      <c r="T50" s="39"/>
      <c r="U50" s="39"/>
      <c r="V50" s="39"/>
    </row>
    <row r="51" spans="2:22" x14ac:dyDescent="0.55000000000000004">
      <c r="B51" s="9"/>
      <c r="C51" s="39"/>
      <c r="D51" s="39"/>
      <c r="E51" s="39"/>
      <c r="F51" s="39"/>
      <c r="G51" s="39"/>
      <c r="H51" s="39"/>
      <c r="I51" s="39"/>
      <c r="J51" s="39"/>
      <c r="K51" s="39"/>
      <c r="L51" s="39"/>
      <c r="M51" s="39"/>
      <c r="N51" s="39"/>
      <c r="O51" s="39"/>
      <c r="P51" s="39"/>
      <c r="Q51" s="39"/>
      <c r="R51" s="39"/>
      <c r="S51" s="39"/>
      <c r="T51" s="39"/>
      <c r="U51" s="39"/>
      <c r="V51" s="39"/>
    </row>
    <row r="52" spans="2:22" x14ac:dyDescent="0.55000000000000004">
      <c r="B52" s="9"/>
      <c r="C52" s="39"/>
      <c r="D52" s="39"/>
      <c r="E52" s="39"/>
      <c r="F52" s="39"/>
      <c r="G52" s="39"/>
      <c r="H52" s="39"/>
      <c r="I52" s="39"/>
      <c r="J52" s="39"/>
      <c r="K52" s="39"/>
      <c r="L52" s="39"/>
      <c r="M52" s="39"/>
      <c r="N52" s="39"/>
      <c r="O52" s="39"/>
      <c r="P52" s="39"/>
      <c r="Q52" s="39"/>
      <c r="R52" s="39"/>
      <c r="S52" s="39"/>
      <c r="T52" s="39"/>
      <c r="U52" s="39"/>
      <c r="V52" s="39"/>
    </row>
    <row r="53" spans="2:22" x14ac:dyDescent="0.55000000000000004">
      <c r="B53" s="9"/>
      <c r="C53" s="39"/>
      <c r="D53" s="39"/>
      <c r="E53" s="39"/>
      <c r="F53" s="39"/>
      <c r="G53" s="39"/>
      <c r="H53" s="39"/>
      <c r="I53" s="39"/>
      <c r="J53" s="39"/>
      <c r="K53" s="39"/>
      <c r="L53" s="39"/>
      <c r="M53" s="39"/>
      <c r="N53" s="39"/>
      <c r="O53" s="39"/>
      <c r="P53" s="39"/>
      <c r="Q53" s="39"/>
      <c r="R53" s="39"/>
      <c r="S53" s="39"/>
      <c r="T53" s="39"/>
      <c r="U53" s="39"/>
      <c r="V53" s="39"/>
    </row>
    <row r="54" spans="2:22" x14ac:dyDescent="0.55000000000000004">
      <c r="B54" s="9"/>
      <c r="C54" s="39"/>
      <c r="D54" s="39"/>
      <c r="E54" s="39"/>
      <c r="F54" s="39"/>
      <c r="G54" s="39"/>
      <c r="H54" s="39"/>
      <c r="I54" s="39"/>
      <c r="J54" s="39"/>
      <c r="K54" s="39"/>
      <c r="L54" s="39"/>
      <c r="M54" s="39"/>
      <c r="N54" s="39"/>
      <c r="O54" s="39"/>
      <c r="P54" s="39"/>
      <c r="Q54" s="39"/>
      <c r="R54" s="39"/>
      <c r="S54" s="39"/>
      <c r="T54" s="39"/>
      <c r="U54" s="39"/>
      <c r="V54" s="39"/>
    </row>
    <row r="55" spans="2:22" x14ac:dyDescent="0.55000000000000004">
      <c r="B55" s="9"/>
      <c r="C55" s="39"/>
      <c r="D55" s="39"/>
      <c r="E55" s="39"/>
      <c r="F55" s="39"/>
      <c r="G55" s="39"/>
      <c r="H55" s="39"/>
      <c r="I55" s="39"/>
      <c r="J55" s="39"/>
      <c r="K55" s="39"/>
      <c r="L55" s="39"/>
      <c r="M55" s="39"/>
      <c r="N55" s="39"/>
      <c r="O55" s="39"/>
      <c r="P55" s="39"/>
      <c r="Q55" s="39"/>
      <c r="R55" s="39"/>
      <c r="S55" s="39"/>
      <c r="T55" s="39"/>
      <c r="U55" s="39"/>
      <c r="V55" s="39"/>
    </row>
    <row r="56" spans="2:22" x14ac:dyDescent="0.55000000000000004">
      <c r="B56" s="9"/>
      <c r="C56" s="39"/>
      <c r="D56" s="39"/>
      <c r="E56" s="39"/>
      <c r="F56" s="39"/>
      <c r="G56" s="39"/>
      <c r="H56" s="39"/>
      <c r="I56" s="39"/>
      <c r="J56" s="39"/>
      <c r="K56" s="39"/>
      <c r="L56" s="39"/>
      <c r="M56" s="39"/>
      <c r="N56" s="39"/>
      <c r="O56" s="39"/>
      <c r="P56" s="39"/>
      <c r="Q56" s="39"/>
      <c r="R56" s="39"/>
      <c r="S56" s="39"/>
      <c r="T56" s="39"/>
      <c r="U56" s="39"/>
      <c r="V56" s="39"/>
    </row>
    <row r="57" spans="2:22" x14ac:dyDescent="0.55000000000000004">
      <c r="B57" s="9"/>
      <c r="C57" s="39"/>
      <c r="D57" s="39"/>
      <c r="E57" s="39"/>
      <c r="F57" s="39"/>
      <c r="G57" s="39"/>
      <c r="H57" s="39"/>
      <c r="I57" s="39"/>
      <c r="J57" s="39"/>
      <c r="K57" s="39"/>
      <c r="L57" s="39"/>
      <c r="M57" s="39"/>
      <c r="N57" s="39"/>
      <c r="O57" s="39"/>
      <c r="P57" s="39"/>
      <c r="Q57" s="39"/>
      <c r="R57" s="39"/>
      <c r="S57" s="39"/>
      <c r="T57" s="39"/>
      <c r="U57" s="39"/>
      <c r="V57" s="39"/>
    </row>
  </sheetData>
  <mergeCells count="3">
    <mergeCell ref="B7:B9"/>
    <mergeCell ref="E7:J7"/>
    <mergeCell ref="L7:V7"/>
  </mergeCells>
  <hyperlinks>
    <hyperlink ref="H2" location="Contenido!B7" display="Volver al Indice" xr:uid="{00000000-0004-0000-0400-000000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5C15C-CF56-4F89-A553-049E27882F6E}">
  <sheetPr>
    <tabColor theme="4" tint="-0.499984740745262"/>
  </sheetPr>
  <dimension ref="B1:H23"/>
  <sheetViews>
    <sheetView topLeftCell="A3" workbookViewId="0">
      <selection activeCell="G6" sqref="G6"/>
    </sheetView>
  </sheetViews>
  <sheetFormatPr baseColWidth="10" defaultRowHeight="14.5" x14ac:dyDescent="0.35"/>
  <cols>
    <col min="1" max="1" width="3" customWidth="1"/>
    <col min="2" max="2" width="2.6328125" customWidth="1"/>
    <col min="3" max="3" width="65.7265625" customWidth="1"/>
  </cols>
  <sheetData>
    <row r="1" spans="2:8" x14ac:dyDescent="0.35">
      <c r="B1" s="60" t="s">
        <v>63</v>
      </c>
    </row>
    <row r="2" spans="2:8" x14ac:dyDescent="0.35">
      <c r="B2" t="s">
        <v>69</v>
      </c>
    </row>
    <row r="3" spans="2:8" x14ac:dyDescent="0.35">
      <c r="B3" t="s">
        <v>68</v>
      </c>
    </row>
    <row r="4" spans="2:8" x14ac:dyDescent="0.35">
      <c r="D4" s="288" t="s">
        <v>64</v>
      </c>
      <c r="E4" s="288"/>
      <c r="F4" s="288"/>
      <c r="G4" s="289" t="s">
        <v>65</v>
      </c>
      <c r="H4" s="289" t="s">
        <v>71</v>
      </c>
    </row>
    <row r="5" spans="2:8" x14ac:dyDescent="0.35">
      <c r="B5" s="63"/>
      <c r="C5" s="63"/>
      <c r="D5" s="65">
        <v>2010</v>
      </c>
      <c r="E5" s="65">
        <v>2024</v>
      </c>
      <c r="F5" s="65" t="s">
        <v>66</v>
      </c>
      <c r="G5" s="289"/>
      <c r="H5" s="289"/>
    </row>
    <row r="6" spans="2:8" x14ac:dyDescent="0.35">
      <c r="B6" s="290" t="s">
        <v>61</v>
      </c>
      <c r="C6" s="67" t="s">
        <v>5</v>
      </c>
      <c r="D6" s="69">
        <v>6.2613922024691682E-2</v>
      </c>
      <c r="E6" s="69">
        <f>+'resumen 04-24'!E6</f>
        <v>5.2696427561944072E-2</v>
      </c>
      <c r="F6" s="84">
        <f>+E6-D6</f>
        <v>-9.91749446274761E-3</v>
      </c>
      <c r="G6" s="69">
        <v>-6.5190660933596836E-2</v>
      </c>
      <c r="H6" s="70">
        <v>-4.0818429604343462E-3</v>
      </c>
    </row>
    <row r="7" spans="2:8" x14ac:dyDescent="0.35">
      <c r="B7" s="291"/>
      <c r="C7" s="71" t="s">
        <v>6</v>
      </c>
      <c r="D7" s="72">
        <v>0.12119098861432563</v>
      </c>
      <c r="E7" s="72">
        <f>+'resumen 04-24'!E7</f>
        <v>5.9238238537314282E-2</v>
      </c>
      <c r="F7" s="85">
        <f t="shared" ref="F7:F20" si="0">+E7-D7</f>
        <v>-6.195275007701135E-2</v>
      </c>
      <c r="G7" s="72">
        <v>-0.45706906894265326</v>
      </c>
      <c r="H7" s="73">
        <v>-5.5392652330189508E-2</v>
      </c>
    </row>
    <row r="8" spans="2:8" x14ac:dyDescent="0.35">
      <c r="B8" s="291"/>
      <c r="C8" s="71" t="s">
        <v>7</v>
      </c>
      <c r="D8" s="72">
        <v>0.31521249666917328</v>
      </c>
      <c r="E8" s="72">
        <f>+'resumen 04-24'!E8</f>
        <v>0.25067136569259518</v>
      </c>
      <c r="F8" s="86">
        <f t="shared" si="0"/>
        <v>-6.4541130976578098E-2</v>
      </c>
      <c r="G8" s="72">
        <v>-0.11668810944306106</v>
      </c>
      <c r="H8" s="73">
        <v>-3.6781550309153012E-2</v>
      </c>
    </row>
    <row r="9" spans="2:8" x14ac:dyDescent="0.35">
      <c r="B9" s="291"/>
      <c r="C9" s="71" t="s">
        <v>8</v>
      </c>
      <c r="D9" s="72">
        <v>1.6660127023910898E-2</v>
      </c>
      <c r="E9" s="72">
        <f>+'resumen 04-24'!E9</f>
        <v>2.6740157467587487E-2</v>
      </c>
      <c r="F9" s="86">
        <f t="shared" si="0"/>
        <v>1.0080030443676589E-2</v>
      </c>
      <c r="G9" s="72">
        <v>0.78278277142012009</v>
      </c>
      <c r="H9" s="73">
        <v>1.304126040398821E-2</v>
      </c>
    </row>
    <row r="10" spans="2:8" x14ac:dyDescent="0.35">
      <c r="B10" s="292"/>
      <c r="C10" s="74" t="s">
        <v>11</v>
      </c>
      <c r="D10" s="83">
        <v>3.1088681657177524E-2</v>
      </c>
      <c r="E10" s="83">
        <f>+'resumen 04-24'!E10</f>
        <v>4.3402820014541071E-2</v>
      </c>
      <c r="F10" s="75">
        <f t="shared" si="0"/>
        <v>1.2314138357363547E-2</v>
      </c>
      <c r="G10" s="83">
        <v>0.55070225514372351</v>
      </c>
      <c r="H10" s="76">
        <v>1.7120607098052975E-2</v>
      </c>
    </row>
    <row r="11" spans="2:8" ht="14.5" customHeight="1" x14ac:dyDescent="0.35">
      <c r="B11" s="291" t="s">
        <v>62</v>
      </c>
      <c r="C11" s="67" t="s">
        <v>12</v>
      </c>
      <c r="D11" s="69">
        <v>0.13334676731681358</v>
      </c>
      <c r="E11" s="69">
        <f>+'resumen 04-24'!E11</f>
        <v>0.15923640213349721</v>
      </c>
      <c r="F11" s="68">
        <f t="shared" si="0"/>
        <v>2.5889634816683632E-2</v>
      </c>
      <c r="G11" s="69">
        <v>0.3263942821875051</v>
      </c>
      <c r="H11" s="77">
        <v>4.3523622400395631E-2</v>
      </c>
    </row>
    <row r="12" spans="2:8" x14ac:dyDescent="0.35">
      <c r="B12" s="291"/>
      <c r="C12" s="71" t="s">
        <v>14</v>
      </c>
      <c r="D12" s="72">
        <v>1.5423893789820288E-2</v>
      </c>
      <c r="E12" s="72">
        <f>+'resumen 04-24'!E12</f>
        <v>2.810141292540095E-2</v>
      </c>
      <c r="F12" s="86">
        <f t="shared" si="0"/>
        <v>1.2677519135580661E-2</v>
      </c>
      <c r="G12" s="72">
        <v>1.023703612665456</v>
      </c>
      <c r="H12" s="73">
        <v>1.5789495794007319E-2</v>
      </c>
    </row>
    <row r="13" spans="2:8" x14ac:dyDescent="0.35">
      <c r="B13" s="291"/>
      <c r="C13" s="71" t="s">
        <v>16</v>
      </c>
      <c r="D13" s="72">
        <v>6.1467989985202892E-2</v>
      </c>
      <c r="E13" s="72">
        <f>+'resumen 04-24'!E13</f>
        <v>8.3558712417945005E-2</v>
      </c>
      <c r="F13" s="86">
        <f t="shared" si="0"/>
        <v>2.2090722432742113E-2</v>
      </c>
      <c r="G13" s="72">
        <v>0.50992544463889034</v>
      </c>
      <c r="H13" s="73">
        <v>3.1344092124263444E-2</v>
      </c>
    </row>
    <row r="14" spans="2:8" x14ac:dyDescent="0.35">
      <c r="B14" s="291"/>
      <c r="C14" s="71" t="s">
        <v>18</v>
      </c>
      <c r="D14" s="72">
        <v>2.5121213739351125E-2</v>
      </c>
      <c r="E14" s="72">
        <f>+'resumen 04-24'!E14</f>
        <v>1.6311832612509118E-2</v>
      </c>
      <c r="F14" s="85">
        <f t="shared" si="0"/>
        <v>-8.8093811268420072E-3</v>
      </c>
      <c r="G14" s="72">
        <v>-0.27876812215546459</v>
      </c>
      <c r="H14" s="73">
        <v>-7.00299358038497E-3</v>
      </c>
    </row>
    <row r="15" spans="2:8" x14ac:dyDescent="0.35">
      <c r="B15" s="291"/>
      <c r="C15" s="71" t="s">
        <v>20</v>
      </c>
      <c r="D15" s="72">
        <v>8.3973168074953697E-2</v>
      </c>
      <c r="E15" s="72">
        <f>+'resumen 04-24'!E15</f>
        <v>0.11241812297501963</v>
      </c>
      <c r="F15" s="86">
        <f t="shared" si="0"/>
        <v>2.8444954900065933E-2</v>
      </c>
      <c r="G15" s="72">
        <v>0.48699178025190487</v>
      </c>
      <c r="H15" s="73">
        <v>4.0894242614214121E-2</v>
      </c>
    </row>
    <row r="16" spans="2:8" x14ac:dyDescent="0.35">
      <c r="B16" s="291"/>
      <c r="C16" s="71" t="s">
        <v>59</v>
      </c>
      <c r="D16" s="72">
        <v>5.4609442158590177E-2</v>
      </c>
      <c r="E16" s="72">
        <f>+'resumen 04-24'!E16</f>
        <v>6.2191203372106867E-2</v>
      </c>
      <c r="F16" s="86">
        <f t="shared" si="0"/>
        <v>7.5817612135166898E-3</v>
      </c>
      <c r="G16" s="72">
        <v>0.26495185569458501</v>
      </c>
      <c r="H16" s="73">
        <v>1.4468873038364572E-2</v>
      </c>
    </row>
    <row r="17" spans="2:8" x14ac:dyDescent="0.35">
      <c r="B17" s="291"/>
      <c r="C17" s="71" t="s">
        <v>24</v>
      </c>
      <c r="D17" s="72">
        <v>3.9402732401102897E-2</v>
      </c>
      <c r="E17" s="72">
        <f>+'resumen 04-24'!E17</f>
        <v>4.6210131760215205E-2</v>
      </c>
      <c r="F17" s="86">
        <f t="shared" si="0"/>
        <v>6.807399359112308E-3</v>
      </c>
      <c r="G17" s="72">
        <v>0.30263770282726604</v>
      </c>
      <c r="H17" s="73">
        <v>1.1924752418987265E-2</v>
      </c>
    </row>
    <row r="18" spans="2:8" x14ac:dyDescent="0.35">
      <c r="B18" s="291"/>
      <c r="C18" s="71" t="s">
        <v>26</v>
      </c>
      <c r="D18" s="72">
        <v>2.7661156016085701E-2</v>
      </c>
      <c r="E18" s="72">
        <f>+'resumen 04-24'!E18</f>
        <v>3.9819152542305385E-2</v>
      </c>
      <c r="F18" s="86">
        <f t="shared" si="0"/>
        <v>1.2157996526219683E-2</v>
      </c>
      <c r="G18" s="72">
        <v>0.59894845252855222</v>
      </c>
      <c r="H18" s="73">
        <v>1.6567606590985384E-2</v>
      </c>
    </row>
    <row r="19" spans="2:8" x14ac:dyDescent="0.35">
      <c r="B19" s="291"/>
      <c r="C19" s="71" t="s">
        <v>28</v>
      </c>
      <c r="D19" s="72">
        <v>1.4273540440527909E-2</v>
      </c>
      <c r="E19" s="72">
        <f>+'resumen 04-24'!E19</f>
        <v>1.396243548169874E-2</v>
      </c>
      <c r="F19" s="87">
        <f t="shared" si="0"/>
        <v>-3.1110495882916839E-4</v>
      </c>
      <c r="G19" s="72">
        <v>8.6531310491881355E-2</v>
      </c>
      <c r="H19" s="78">
        <v>1.2351081596777454E-3</v>
      </c>
    </row>
    <row r="20" spans="2:8" x14ac:dyDescent="0.35">
      <c r="B20" s="291"/>
      <c r="C20" s="71" t="s">
        <v>30</v>
      </c>
      <c r="D20" s="72">
        <v>4.8752131705513341E-3</v>
      </c>
      <c r="E20" s="72">
        <f>+'resumen 04-24'!E20</f>
        <v>6.6838157572125497E-3</v>
      </c>
      <c r="F20" s="86">
        <f t="shared" si="0"/>
        <v>1.8086025866612156E-3</v>
      </c>
      <c r="G20" s="72">
        <v>0.5228026927023609</v>
      </c>
      <c r="H20" s="78">
        <v>2.5487745730622519E-3</v>
      </c>
    </row>
    <row r="21" spans="2:8" x14ac:dyDescent="0.35">
      <c r="B21" s="82"/>
      <c r="C21" s="79" t="s">
        <v>67</v>
      </c>
      <c r="D21" s="80">
        <v>1</v>
      </c>
      <c r="E21" s="80">
        <f>SUM(E6:E20)</f>
        <v>1.0012422312518925</v>
      </c>
      <c r="F21" s="80">
        <v>0</v>
      </c>
      <c r="G21" s="80">
        <f>+crec!C43</f>
        <v>0.11074093201960448</v>
      </c>
      <c r="H21" s="81">
        <f>SUM(H6:H20)</f>
        <v>0.10519939603583708</v>
      </c>
    </row>
    <row r="22" spans="2:8" x14ac:dyDescent="0.35">
      <c r="D22" s="64"/>
      <c r="E22" s="64"/>
      <c r="G22" s="64"/>
      <c r="H22" s="64"/>
    </row>
    <row r="23" spans="2:8" x14ac:dyDescent="0.35">
      <c r="C23" s="59" t="s">
        <v>60</v>
      </c>
      <c r="D23" s="66">
        <f>+D6+D7+D8+D11+D15</f>
        <v>0.71633734269995786</v>
      </c>
      <c r="E23" s="66">
        <f>+E6+E7+E8+E11+E15</f>
        <v>0.63426055690037031</v>
      </c>
      <c r="F23" s="62"/>
      <c r="G23" s="61"/>
      <c r="H23" s="61"/>
    </row>
  </sheetData>
  <mergeCells count="5">
    <mergeCell ref="D4:F4"/>
    <mergeCell ref="G4:G5"/>
    <mergeCell ref="H4:H5"/>
    <mergeCell ref="B6:B10"/>
    <mergeCell ref="B11:B2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B1:V57"/>
  <sheetViews>
    <sheetView topLeftCell="A20" zoomScale="80" zoomScaleNormal="80" workbookViewId="0">
      <selection activeCell="C42" sqref="C42"/>
    </sheetView>
  </sheetViews>
  <sheetFormatPr baseColWidth="10" defaultColWidth="11.453125" defaultRowHeight="18" x14ac:dyDescent="0.55000000000000004"/>
  <cols>
    <col min="1" max="1" width="1.7265625" style="2" customWidth="1"/>
    <col min="2" max="2" width="11.1796875" style="2" customWidth="1"/>
    <col min="3" max="3" width="18.1796875" style="2" customWidth="1"/>
    <col min="4" max="4" width="2.453125" style="2" customWidth="1"/>
    <col min="5" max="10" width="16.7265625" style="2" customWidth="1"/>
    <col min="11" max="11" width="2.453125" style="2" customWidth="1"/>
    <col min="12" max="22" width="16.7265625" style="2" customWidth="1"/>
    <col min="23" max="16384" width="11.453125" style="2"/>
  </cols>
  <sheetData>
    <row r="1" spans="2:22" ht="7" customHeight="1" x14ac:dyDescent="0.55000000000000004">
      <c r="B1" s="3"/>
      <c r="C1" s="4"/>
      <c r="D1" s="5"/>
      <c r="E1" s="4"/>
      <c r="F1" s="5"/>
      <c r="G1" s="5"/>
      <c r="H1" s="5"/>
      <c r="I1" s="5"/>
      <c r="J1" s="5"/>
      <c r="K1" s="5"/>
      <c r="L1" s="5"/>
      <c r="M1" s="5"/>
      <c r="N1" s="5"/>
      <c r="O1" s="5"/>
      <c r="P1" s="5"/>
      <c r="Q1" s="5"/>
      <c r="R1" s="5"/>
      <c r="S1" s="5"/>
      <c r="T1" s="5"/>
      <c r="U1" s="5"/>
      <c r="V1" s="5"/>
    </row>
    <row r="2" spans="2:22" ht="19" x14ac:dyDescent="0.55000000000000004">
      <c r="B2" s="1" t="s">
        <v>2</v>
      </c>
      <c r="C2" s="4"/>
      <c r="D2" s="5"/>
      <c r="E2" s="4"/>
      <c r="F2" s="5"/>
      <c r="G2" s="5"/>
      <c r="H2" s="32" t="s">
        <v>49</v>
      </c>
      <c r="I2" s="5"/>
      <c r="J2" s="5"/>
      <c r="K2" s="5"/>
      <c r="L2" s="5"/>
      <c r="M2" s="5"/>
      <c r="N2" s="5"/>
      <c r="O2" s="5"/>
      <c r="P2" s="5"/>
      <c r="Q2" s="5"/>
      <c r="R2" s="5"/>
      <c r="S2" s="5"/>
      <c r="T2" s="5"/>
      <c r="U2" s="5"/>
      <c r="V2" s="5"/>
    </row>
    <row r="3" spans="2:22" ht="19" x14ac:dyDescent="0.55000000000000004">
      <c r="B3" s="1" t="s">
        <v>44</v>
      </c>
      <c r="C3" s="4"/>
      <c r="D3" s="5"/>
      <c r="E3" s="4"/>
      <c r="F3" s="5"/>
      <c r="G3" s="5"/>
      <c r="H3" s="5"/>
      <c r="I3" s="5"/>
      <c r="J3" s="5"/>
      <c r="K3" s="5"/>
      <c r="L3" s="5"/>
      <c r="M3" s="5"/>
      <c r="N3" s="5"/>
      <c r="O3" s="5"/>
      <c r="P3" s="5"/>
      <c r="Q3" s="5"/>
      <c r="R3" s="5"/>
      <c r="S3" s="5"/>
      <c r="T3" s="5"/>
      <c r="U3" s="5"/>
      <c r="V3" s="5"/>
    </row>
    <row r="4" spans="2:22" ht="19" x14ac:dyDescent="0.55000000000000004">
      <c r="B4" s="1" t="s">
        <v>35</v>
      </c>
      <c r="C4" s="4"/>
      <c r="D4" s="5"/>
      <c r="E4" s="4"/>
      <c r="F4" s="5"/>
      <c r="G4" s="5"/>
      <c r="H4" s="5"/>
      <c r="I4" s="5"/>
      <c r="J4" s="5"/>
      <c r="K4" s="5"/>
      <c r="L4" s="5"/>
      <c r="M4" s="5"/>
      <c r="N4" s="5"/>
      <c r="O4" s="5"/>
      <c r="P4" s="5"/>
      <c r="Q4" s="5"/>
      <c r="R4" s="5"/>
      <c r="S4" s="5"/>
      <c r="T4" s="5"/>
      <c r="U4" s="5"/>
      <c r="V4" s="5"/>
    </row>
    <row r="5" spans="2:22" ht="19" x14ac:dyDescent="0.55000000000000004">
      <c r="B5" s="1" t="s">
        <v>51</v>
      </c>
      <c r="C5" s="6"/>
      <c r="D5" s="6"/>
      <c r="E5" s="6"/>
      <c r="F5" s="6"/>
      <c r="G5" s="6"/>
      <c r="H5" s="6"/>
      <c r="I5" s="6"/>
      <c r="J5" s="6"/>
      <c r="K5" s="6"/>
      <c r="L5" s="6"/>
      <c r="M5" s="6"/>
      <c r="N5" s="6"/>
      <c r="O5" s="6"/>
      <c r="P5" s="6"/>
      <c r="Q5" s="6"/>
      <c r="R5" s="6"/>
      <c r="S5" s="6"/>
      <c r="T5" s="6"/>
      <c r="U5" s="6"/>
      <c r="V5" s="6"/>
    </row>
    <row r="6" spans="2:22" x14ac:dyDescent="0.55000000000000004">
      <c r="B6" s="6"/>
      <c r="C6" s="6"/>
      <c r="D6" s="6"/>
      <c r="E6" s="6"/>
      <c r="F6" s="6"/>
      <c r="G6" s="6"/>
      <c r="H6" s="6"/>
      <c r="I6" s="6"/>
      <c r="J6" s="6"/>
      <c r="K6" s="6"/>
      <c r="L6" s="6"/>
      <c r="M6" s="6"/>
      <c r="N6" s="6"/>
      <c r="O6" s="6"/>
      <c r="P6" s="6"/>
      <c r="Q6" s="6"/>
      <c r="R6" s="6"/>
      <c r="S6" s="6"/>
      <c r="T6" s="6"/>
      <c r="U6" s="6"/>
      <c r="V6" s="6"/>
    </row>
    <row r="7" spans="2:22" s="7" customFormat="1" ht="15" customHeight="1" x14ac:dyDescent="0.55000000000000004">
      <c r="B7" s="281" t="s">
        <v>1</v>
      </c>
      <c r="C7" s="22"/>
      <c r="D7" s="8"/>
      <c r="E7" s="279" t="s">
        <v>42</v>
      </c>
      <c r="F7" s="280"/>
      <c r="G7" s="280"/>
      <c r="H7" s="280"/>
      <c r="I7" s="280"/>
      <c r="J7" s="283"/>
      <c r="K7" s="8"/>
      <c r="L7" s="279" t="s">
        <v>43</v>
      </c>
      <c r="M7" s="280"/>
      <c r="N7" s="280"/>
      <c r="O7" s="280"/>
      <c r="P7" s="280"/>
      <c r="Q7" s="280"/>
      <c r="R7" s="280"/>
      <c r="S7" s="280"/>
      <c r="T7" s="280"/>
      <c r="U7" s="280"/>
      <c r="V7" s="280"/>
    </row>
    <row r="8" spans="2:22" s="7" customFormat="1" ht="15" customHeight="1" x14ac:dyDescent="0.55000000000000004">
      <c r="B8" s="281"/>
      <c r="C8" s="22"/>
      <c r="D8" s="8"/>
      <c r="E8" s="20"/>
      <c r="F8" s="20" t="s">
        <v>3</v>
      </c>
      <c r="G8" s="20" t="s">
        <v>48</v>
      </c>
      <c r="H8" s="20" t="s">
        <v>4</v>
      </c>
      <c r="I8" s="20" t="s">
        <v>9</v>
      </c>
      <c r="J8" s="20" t="s">
        <v>10</v>
      </c>
      <c r="K8" s="8"/>
      <c r="L8" s="20"/>
      <c r="M8" s="20" t="s">
        <v>13</v>
      </c>
      <c r="N8" s="20" t="s">
        <v>15</v>
      </c>
      <c r="O8" s="20" t="s">
        <v>17</v>
      </c>
      <c r="P8" s="20" t="s">
        <v>19</v>
      </c>
      <c r="Q8" s="20" t="s">
        <v>21</v>
      </c>
      <c r="R8" s="20" t="s">
        <v>23</v>
      </c>
      <c r="S8" s="20" t="s">
        <v>25</v>
      </c>
      <c r="T8" s="20" t="s">
        <v>27</v>
      </c>
      <c r="U8" s="20" t="s">
        <v>29</v>
      </c>
      <c r="V8" s="20" t="s">
        <v>31</v>
      </c>
    </row>
    <row r="9" spans="2:22" s="17" customFormat="1" ht="72.75" customHeight="1" x14ac:dyDescent="0.45">
      <c r="B9" s="282"/>
      <c r="C9" s="18" t="s">
        <v>37</v>
      </c>
      <c r="D9" s="19"/>
      <c r="E9" s="18" t="s">
        <v>33</v>
      </c>
      <c r="F9" s="21" t="s">
        <v>5</v>
      </c>
      <c r="G9" s="21" t="s">
        <v>6</v>
      </c>
      <c r="H9" s="21" t="s">
        <v>7</v>
      </c>
      <c r="I9" s="21" t="s">
        <v>8</v>
      </c>
      <c r="J9" s="21" t="s">
        <v>11</v>
      </c>
      <c r="K9" s="19"/>
      <c r="L9" s="18" t="s">
        <v>34</v>
      </c>
      <c r="M9" s="21" t="s">
        <v>12</v>
      </c>
      <c r="N9" s="21" t="s">
        <v>14</v>
      </c>
      <c r="O9" s="21" t="s">
        <v>16</v>
      </c>
      <c r="P9" s="21" t="s">
        <v>18</v>
      </c>
      <c r="Q9" s="21" t="s">
        <v>20</v>
      </c>
      <c r="R9" s="21" t="s">
        <v>22</v>
      </c>
      <c r="S9" s="21" t="s">
        <v>24</v>
      </c>
      <c r="T9" s="21" t="s">
        <v>26</v>
      </c>
      <c r="U9" s="21" t="s">
        <v>28</v>
      </c>
      <c r="V9" s="21" t="s">
        <v>30</v>
      </c>
    </row>
    <row r="10" spans="2:22" x14ac:dyDescent="0.55000000000000004">
      <c r="B10" s="9">
        <v>2004</v>
      </c>
      <c r="C10" s="16">
        <v>32617288.496060617</v>
      </c>
      <c r="D10" s="14"/>
      <c r="E10" s="34">
        <v>20803591.848088998</v>
      </c>
      <c r="F10" s="34">
        <v>1809990.1632919475</v>
      </c>
      <c r="G10" s="34">
        <v>3912444.2215261413</v>
      </c>
      <c r="H10" s="34">
        <v>12794101.343472948</v>
      </c>
      <c r="I10" s="34">
        <v>770997.5256986497</v>
      </c>
      <c r="J10" s="34">
        <v>1516058.5940993116</v>
      </c>
      <c r="K10" s="14"/>
      <c r="L10" s="34">
        <v>11813696.647971621</v>
      </c>
      <c r="M10" s="34">
        <v>2996665.1313028717</v>
      </c>
      <c r="N10" s="34">
        <v>631148.30428804085</v>
      </c>
      <c r="O10" s="34">
        <v>2262305.4053411456</v>
      </c>
      <c r="P10" s="34">
        <v>559971.22691055876</v>
      </c>
      <c r="Q10" s="34">
        <v>2079781.2267050506</v>
      </c>
      <c r="R10" s="34">
        <v>1031083.9062699331</v>
      </c>
      <c r="S10" s="34">
        <v>884043.92656713957</v>
      </c>
      <c r="T10" s="34">
        <v>778145.24340251728</v>
      </c>
      <c r="U10" s="34">
        <v>493427.12390260526</v>
      </c>
      <c r="V10" s="34">
        <v>97125.153281759369</v>
      </c>
    </row>
    <row r="11" spans="2:22" x14ac:dyDescent="0.55000000000000004">
      <c r="B11" s="9">
        <v>2005</v>
      </c>
      <c r="C11" s="16">
        <v>40488281.533660531</v>
      </c>
      <c r="D11" s="14"/>
      <c r="E11" s="14">
        <v>26100147.398912512</v>
      </c>
      <c r="F11" s="14">
        <v>2007495.2808497434</v>
      </c>
      <c r="G11" s="14">
        <v>4585724.7842127532</v>
      </c>
      <c r="H11" s="14">
        <v>16237254.796021398</v>
      </c>
      <c r="I11" s="14">
        <v>1022298.6104364181</v>
      </c>
      <c r="J11" s="14">
        <v>2247373.9273922015</v>
      </c>
      <c r="K11" s="14"/>
      <c r="L11" s="14">
        <v>14388134.134748021</v>
      </c>
      <c r="M11" s="14">
        <v>3584834.1621785006</v>
      </c>
      <c r="N11" s="14">
        <v>878697.74258492596</v>
      </c>
      <c r="O11" s="14">
        <v>2724859.1146214884</v>
      </c>
      <c r="P11" s="14">
        <v>771392.23694425914</v>
      </c>
      <c r="Q11" s="14">
        <v>2589394.0867524077</v>
      </c>
      <c r="R11" s="14">
        <v>1195355.6841604668</v>
      </c>
      <c r="S11" s="14">
        <v>1055778.7606132433</v>
      </c>
      <c r="T11" s="14">
        <v>904851.47565343021</v>
      </c>
      <c r="U11" s="14">
        <v>574149.19785340736</v>
      </c>
      <c r="V11" s="14">
        <v>108821.67338588941</v>
      </c>
    </row>
    <row r="12" spans="2:22" x14ac:dyDescent="0.55000000000000004">
      <c r="B12" s="9">
        <v>2006</v>
      </c>
      <c r="C12" s="16">
        <v>49273679.04466401</v>
      </c>
      <c r="D12" s="14"/>
      <c r="E12" s="14">
        <v>31392112.383762993</v>
      </c>
      <c r="F12" s="14">
        <v>1540599.2773610139</v>
      </c>
      <c r="G12" s="14">
        <v>6129577.2808016753</v>
      </c>
      <c r="H12" s="14">
        <v>19239264.731713869</v>
      </c>
      <c r="I12" s="14">
        <v>1138267.5432310947</v>
      </c>
      <c r="J12" s="14">
        <v>3344403.5506553371</v>
      </c>
      <c r="K12" s="14"/>
      <c r="L12" s="14">
        <v>17881566.660901021</v>
      </c>
      <c r="M12" s="14">
        <v>4376912.7875229623</v>
      </c>
      <c r="N12" s="14">
        <v>1120141.3386659841</v>
      </c>
      <c r="O12" s="14">
        <v>3194719.0578521607</v>
      </c>
      <c r="P12" s="14">
        <v>929319.96840719215</v>
      </c>
      <c r="Q12" s="14">
        <v>3333305.6379809733</v>
      </c>
      <c r="R12" s="14">
        <v>1560696.2183448502</v>
      </c>
      <c r="S12" s="14">
        <v>1346566.8813438215</v>
      </c>
      <c r="T12" s="14">
        <v>1189573.982711324</v>
      </c>
      <c r="U12" s="14">
        <v>701494.60553627613</v>
      </c>
      <c r="V12" s="14">
        <v>128836.18253548055</v>
      </c>
    </row>
    <row r="13" spans="2:22" x14ac:dyDescent="0.55000000000000004">
      <c r="B13" s="9">
        <v>2007</v>
      </c>
      <c r="C13" s="16">
        <v>64126519.802353993</v>
      </c>
      <c r="D13" s="14"/>
      <c r="E13" s="14">
        <v>41519510.506613955</v>
      </c>
      <c r="F13" s="14">
        <v>3761440.8340636217</v>
      </c>
      <c r="G13" s="14">
        <v>8009339.3780891681</v>
      </c>
      <c r="H13" s="14">
        <v>24196605.071686707</v>
      </c>
      <c r="I13" s="14">
        <v>1541873.8757451097</v>
      </c>
      <c r="J13" s="14">
        <v>4010251.3470293474</v>
      </c>
      <c r="K13" s="14"/>
      <c r="L13" s="14">
        <v>22607009.295740034</v>
      </c>
      <c r="M13" s="14">
        <v>5632388.9870419642</v>
      </c>
      <c r="N13" s="14">
        <v>1364880.5043354931</v>
      </c>
      <c r="O13" s="14">
        <v>3993280.0338344257</v>
      </c>
      <c r="P13" s="14">
        <v>1190150.7118777568</v>
      </c>
      <c r="Q13" s="14">
        <v>3920547.083925806</v>
      </c>
      <c r="R13" s="14">
        <v>2042709.8723902623</v>
      </c>
      <c r="S13" s="14">
        <v>1832441.2543092524</v>
      </c>
      <c r="T13" s="14">
        <v>1610830.8150354498</v>
      </c>
      <c r="U13" s="14">
        <v>860712.36983397603</v>
      </c>
      <c r="V13" s="14">
        <v>159067.66315564941</v>
      </c>
    </row>
    <row r="14" spans="2:22" x14ac:dyDescent="0.55000000000000004">
      <c r="B14" s="9">
        <v>2008</v>
      </c>
      <c r="C14" s="16">
        <v>77865125.720324293</v>
      </c>
      <c r="D14" s="14"/>
      <c r="E14" s="14">
        <v>49602217.466411009</v>
      </c>
      <c r="F14" s="14">
        <v>2459672.7556567187</v>
      </c>
      <c r="G14" s="14">
        <v>10989529.008211289</v>
      </c>
      <c r="H14" s="14">
        <v>29728521.722432185</v>
      </c>
      <c r="I14" s="14">
        <v>1900956.5640214894</v>
      </c>
      <c r="J14" s="14">
        <v>4523537.4160893243</v>
      </c>
      <c r="K14" s="14"/>
      <c r="L14" s="14">
        <v>28262908.25391328</v>
      </c>
      <c r="M14" s="14">
        <v>6803120.6905018482</v>
      </c>
      <c r="N14" s="14">
        <v>1726367.649164693</v>
      </c>
      <c r="O14" s="14">
        <v>4726935.7700217161</v>
      </c>
      <c r="P14" s="14">
        <v>1608416.4079436823</v>
      </c>
      <c r="Q14" s="14">
        <v>5058113.8321783841</v>
      </c>
      <c r="R14" s="14">
        <v>2615321.2470079176</v>
      </c>
      <c r="S14" s="14">
        <v>2397484.4739080537</v>
      </c>
      <c r="T14" s="14">
        <v>2050497.1180011663</v>
      </c>
      <c r="U14" s="14">
        <v>1070213.8413016549</v>
      </c>
      <c r="V14" s="14">
        <v>206437.22388416209</v>
      </c>
    </row>
    <row r="15" spans="2:22" x14ac:dyDescent="0.55000000000000004">
      <c r="B15" s="9">
        <v>2009</v>
      </c>
      <c r="C15" s="16">
        <v>85744088.640999973</v>
      </c>
      <c r="D15" s="14"/>
      <c r="E15" s="14">
        <v>52541076.776503205</v>
      </c>
      <c r="F15" s="14">
        <v>2279141.2014017981</v>
      </c>
      <c r="G15" s="14">
        <v>8987959.1506510843</v>
      </c>
      <c r="H15" s="14">
        <v>34428666.186757445</v>
      </c>
      <c r="I15" s="14">
        <v>2093713.3640811336</v>
      </c>
      <c r="J15" s="14">
        <v>4751596.8736117417</v>
      </c>
      <c r="K15" s="14"/>
      <c r="L15" s="14">
        <v>33203011.86449676</v>
      </c>
      <c r="M15" s="14">
        <v>7377809.3816069793</v>
      </c>
      <c r="N15" s="14">
        <v>1979054.3049141502</v>
      </c>
      <c r="O15" s="14">
        <v>5363968.0455203392</v>
      </c>
      <c r="P15" s="14">
        <v>1933503.1883281306</v>
      </c>
      <c r="Q15" s="14">
        <v>5722483.8109362582</v>
      </c>
      <c r="R15" s="14">
        <v>3426702.7953418856</v>
      </c>
      <c r="S15" s="14">
        <v>2979232.6746292645</v>
      </c>
      <c r="T15" s="14">
        <v>2745845.8313052123</v>
      </c>
      <c r="U15" s="14">
        <v>1434603.7557052737</v>
      </c>
      <c r="V15" s="14">
        <v>239808.07620926423</v>
      </c>
    </row>
    <row r="16" spans="2:22" x14ac:dyDescent="0.55000000000000004">
      <c r="B16" s="9">
        <v>2010</v>
      </c>
      <c r="C16" s="16">
        <v>108030611.14228228</v>
      </c>
      <c r="D16" s="14"/>
      <c r="E16" s="14">
        <v>66732525.496714883</v>
      </c>
      <c r="F16" s="14">
        <v>2279141.2014017981</v>
      </c>
      <c r="G16" s="14">
        <v>10682096.067663386</v>
      </c>
      <c r="H16" s="14">
        <v>45388751.076117769</v>
      </c>
      <c r="I16" s="14">
        <v>2894692.4391364711</v>
      </c>
      <c r="J16" s="14">
        <v>5487844.7123954594</v>
      </c>
      <c r="K16" s="14"/>
      <c r="L16" s="14">
        <v>41298085.645567395</v>
      </c>
      <c r="M16" s="14">
        <v>9834069.3701994717</v>
      </c>
      <c r="N16" s="14">
        <v>2539391.2989851912</v>
      </c>
      <c r="O16" s="14">
        <v>6750168.9715682082</v>
      </c>
      <c r="P16" s="14">
        <v>2309436.4480532068</v>
      </c>
      <c r="Q16" s="14">
        <v>6657413.9046433568</v>
      </c>
      <c r="R16" s="14">
        <v>4083620.4982005367</v>
      </c>
      <c r="S16" s="14">
        <v>3696723.7075478337</v>
      </c>
      <c r="T16" s="14">
        <v>3431050.8921055705</v>
      </c>
      <c r="U16" s="14">
        <v>1692761.2123028906</v>
      </c>
      <c r="V16" s="14">
        <v>303449.34196112474</v>
      </c>
    </row>
    <row r="17" spans="2:22" x14ac:dyDescent="0.55000000000000004">
      <c r="B17" s="9">
        <v>2011</v>
      </c>
      <c r="C17" s="16">
        <v>139548500.57397607</v>
      </c>
      <c r="D17" s="14"/>
      <c r="E17" s="14">
        <v>86973486.138765037</v>
      </c>
      <c r="F17" s="14">
        <v>6907678.2729534069</v>
      </c>
      <c r="G17" s="14">
        <v>11934919.290933765</v>
      </c>
      <c r="H17" s="14">
        <v>56367815.846828341</v>
      </c>
      <c r="I17" s="14">
        <v>3304116.0821810109</v>
      </c>
      <c r="J17" s="14">
        <v>8458956.6458685063</v>
      </c>
      <c r="K17" s="14"/>
      <c r="L17" s="14">
        <v>52575014.43521104</v>
      </c>
      <c r="M17" s="14">
        <v>12373220.37927318</v>
      </c>
      <c r="N17" s="14">
        <v>3724303.0204527644</v>
      </c>
      <c r="O17" s="14">
        <v>8944672.5975345504</v>
      </c>
      <c r="P17" s="14">
        <v>3016945.4713279959</v>
      </c>
      <c r="Q17" s="14">
        <v>6613290.021917643</v>
      </c>
      <c r="R17" s="14">
        <v>5450652.9692645706</v>
      </c>
      <c r="S17" s="14">
        <v>5229311.5820011972</v>
      </c>
      <c r="T17" s="14">
        <v>4614184.2522290722</v>
      </c>
      <c r="U17" s="14">
        <v>2199775.9955186527</v>
      </c>
      <c r="V17" s="14">
        <v>408658.14569140691</v>
      </c>
    </row>
    <row r="18" spans="2:22" x14ac:dyDescent="0.55000000000000004">
      <c r="B18" s="9">
        <v>2012</v>
      </c>
      <c r="C18" s="16">
        <v>166701904.50053066</v>
      </c>
      <c r="D18" s="14"/>
      <c r="E18" s="14">
        <v>98066414.793727636</v>
      </c>
      <c r="F18" s="14">
        <v>6201212.2737309122</v>
      </c>
      <c r="G18" s="14">
        <v>13204379.214948703</v>
      </c>
      <c r="H18" s="14">
        <v>65062276.65989171</v>
      </c>
      <c r="I18" s="14">
        <v>3508927.8866863637</v>
      </c>
      <c r="J18" s="14">
        <v>10089618.758469934</v>
      </c>
      <c r="K18" s="14"/>
      <c r="L18" s="14">
        <v>68635489.706803039</v>
      </c>
      <c r="M18" s="14">
        <v>15404901.442178898</v>
      </c>
      <c r="N18" s="14">
        <v>5004871.4046489336</v>
      </c>
      <c r="O18" s="14">
        <v>10805644.699064065</v>
      </c>
      <c r="P18" s="14">
        <v>4157488.4434337583</v>
      </c>
      <c r="Q18" s="14">
        <v>8571947.2608192116</v>
      </c>
      <c r="R18" s="14">
        <v>7580588.3843501192</v>
      </c>
      <c r="S18" s="14">
        <v>6912074.4813272897</v>
      </c>
      <c r="T18" s="14">
        <v>6684241.7526890337</v>
      </c>
      <c r="U18" s="14">
        <v>2966782.0328735164</v>
      </c>
      <c r="V18" s="14">
        <v>546949.80541821115</v>
      </c>
    </row>
    <row r="19" spans="2:22" x14ac:dyDescent="0.55000000000000004">
      <c r="B19" s="9">
        <v>2013</v>
      </c>
      <c r="C19" s="16">
        <v>207370012.7160688</v>
      </c>
      <c r="D19" s="14"/>
      <c r="E19" s="14">
        <v>120437989.72920805</v>
      </c>
      <c r="F19" s="14">
        <v>7265186.4855864998</v>
      </c>
      <c r="G19" s="14">
        <v>17456376.181680273</v>
      </c>
      <c r="H19" s="14">
        <v>78035709.041908666</v>
      </c>
      <c r="I19" s="14">
        <v>4304439.4813296488</v>
      </c>
      <c r="J19" s="14">
        <v>13376278.538702961</v>
      </c>
      <c r="K19" s="14"/>
      <c r="L19" s="14">
        <v>86932022.986860737</v>
      </c>
      <c r="M19" s="14">
        <v>19081374.214869224</v>
      </c>
      <c r="N19" s="14">
        <v>6837555.11226488</v>
      </c>
      <c r="O19" s="14">
        <v>13275327.39214294</v>
      </c>
      <c r="P19" s="14">
        <v>5659967.0613657823</v>
      </c>
      <c r="Q19" s="14">
        <v>10251577.709797826</v>
      </c>
      <c r="R19" s="14">
        <v>9407151.57169207</v>
      </c>
      <c r="S19" s="14">
        <v>8870291.2269915678</v>
      </c>
      <c r="T19" s="14">
        <v>9016920.7210705671</v>
      </c>
      <c r="U19" s="14">
        <v>3792144.084562893</v>
      </c>
      <c r="V19" s="14">
        <v>739713.89210297761</v>
      </c>
    </row>
    <row r="20" spans="2:22" x14ac:dyDescent="0.55000000000000004">
      <c r="B20" s="9">
        <v>2014</v>
      </c>
      <c r="C20" s="16">
        <v>276079165.14339024</v>
      </c>
      <c r="D20" s="14"/>
      <c r="E20" s="14">
        <v>156287954.41900355</v>
      </c>
      <c r="F20" s="14">
        <v>9399904.5687726513</v>
      </c>
      <c r="G20" s="14">
        <v>24528682.592788164</v>
      </c>
      <c r="H20" s="14">
        <v>97658993.261146039</v>
      </c>
      <c r="I20" s="14">
        <v>5759478.2398859048</v>
      </c>
      <c r="J20" s="14">
        <v>18940895.756410792</v>
      </c>
      <c r="K20" s="14"/>
      <c r="L20" s="14">
        <v>119791210.72438671</v>
      </c>
      <c r="M20" s="14">
        <v>26114948.099114131</v>
      </c>
      <c r="N20" s="14">
        <v>9309330.6972013991</v>
      </c>
      <c r="O20" s="14">
        <v>17641198.862707779</v>
      </c>
      <c r="P20" s="14">
        <v>7748896.578827139</v>
      </c>
      <c r="Q20" s="14">
        <v>14755989.102446686</v>
      </c>
      <c r="R20" s="14">
        <v>14115506.722923301</v>
      </c>
      <c r="S20" s="14">
        <v>11648923.635123301</v>
      </c>
      <c r="T20" s="14">
        <v>11979201.394540552</v>
      </c>
      <c r="U20" s="14">
        <v>5467967.2998431306</v>
      </c>
      <c r="V20" s="14">
        <v>1009248.331659281</v>
      </c>
    </row>
    <row r="21" spans="2:22" x14ac:dyDescent="0.55000000000000004">
      <c r="B21" s="9">
        <v>2015</v>
      </c>
      <c r="C21" s="16">
        <v>346160820.58070171</v>
      </c>
      <c r="D21" s="14"/>
      <c r="E21" s="14">
        <v>182947225.78714529</v>
      </c>
      <c r="F21" s="14">
        <v>8905304.2009029165</v>
      </c>
      <c r="G21" s="14">
        <v>34442534.890512377</v>
      </c>
      <c r="H21" s="14">
        <v>109548491.57888782</v>
      </c>
      <c r="I21" s="14">
        <v>7130620.8293280583</v>
      </c>
      <c r="J21" s="14">
        <v>22920274.28751412</v>
      </c>
      <c r="K21" s="14"/>
      <c r="L21" s="14">
        <v>163213594.79355642</v>
      </c>
      <c r="M21" s="14">
        <v>32721387.018029138</v>
      </c>
      <c r="N21" s="14">
        <v>12495467.074115911</v>
      </c>
      <c r="O21" s="14">
        <v>20858288.902077805</v>
      </c>
      <c r="P21" s="14">
        <v>10271202.898472656</v>
      </c>
      <c r="Q21" s="14">
        <v>24372894.252715506</v>
      </c>
      <c r="R21" s="14">
        <v>20535753.731932811</v>
      </c>
      <c r="S21" s="14">
        <v>16481185.075466609</v>
      </c>
      <c r="T21" s="14">
        <v>15973934.462940916</v>
      </c>
      <c r="U21" s="14">
        <v>8115446.2111136392</v>
      </c>
      <c r="V21" s="14">
        <v>1388035.1666914569</v>
      </c>
    </row>
    <row r="22" spans="2:22" x14ac:dyDescent="0.55000000000000004">
      <c r="B22" s="9">
        <v>2016</v>
      </c>
      <c r="C22" s="16">
        <v>464975854.84913486</v>
      </c>
      <c r="D22" s="14"/>
      <c r="E22" s="14">
        <v>253743823.51589173</v>
      </c>
      <c r="F22" s="14">
        <v>17727395.547285222</v>
      </c>
      <c r="G22" s="14">
        <v>51520558.092423618</v>
      </c>
      <c r="H22" s="14">
        <v>144215621.30800021</v>
      </c>
      <c r="I22" s="14">
        <v>12313434.939279405</v>
      </c>
      <c r="J22" s="14">
        <v>27966813.628903277</v>
      </c>
      <c r="K22" s="14"/>
      <c r="L22" s="14">
        <v>211232031.33324313</v>
      </c>
      <c r="M22" s="14">
        <v>42997179.497423351</v>
      </c>
      <c r="N22" s="14">
        <v>16805542.111523021</v>
      </c>
      <c r="O22" s="14">
        <v>29289229.992011659</v>
      </c>
      <c r="P22" s="14">
        <v>15063041.893658295</v>
      </c>
      <c r="Q22" s="14">
        <v>27073555.341751084</v>
      </c>
      <c r="R22" s="14">
        <v>26041688.912665106</v>
      </c>
      <c r="S22" s="14">
        <v>20892975.665316775</v>
      </c>
      <c r="T22" s="14">
        <v>20588983.456319369</v>
      </c>
      <c r="U22" s="14">
        <v>10534670.862934845</v>
      </c>
      <c r="V22" s="14">
        <v>1945163.5996396437</v>
      </c>
    </row>
    <row r="23" spans="2:22" x14ac:dyDescent="0.55000000000000004">
      <c r="B23" s="9">
        <v>2017</v>
      </c>
      <c r="C23" s="16">
        <v>589302441.93363178</v>
      </c>
      <c r="D23" s="14"/>
      <c r="E23" s="14">
        <v>321282596.75738358</v>
      </c>
      <c r="F23" s="14">
        <v>22601401.6851709</v>
      </c>
      <c r="G23" s="14">
        <v>62509228.96970389</v>
      </c>
      <c r="H23" s="14">
        <v>180828738.43739682</v>
      </c>
      <c r="I23" s="14">
        <v>16649831.268117439</v>
      </c>
      <c r="J23" s="14">
        <v>38693396.396994509</v>
      </c>
      <c r="K23" s="14"/>
      <c r="L23" s="14">
        <v>268019845.17624816</v>
      </c>
      <c r="M23" s="14">
        <v>54735143.436376721</v>
      </c>
      <c r="N23" s="14">
        <v>22201184.64184767</v>
      </c>
      <c r="O23" s="14">
        <v>38499161.488909155</v>
      </c>
      <c r="P23" s="14">
        <v>19279805.821775928</v>
      </c>
      <c r="Q23" s="14">
        <v>30246778.194831852</v>
      </c>
      <c r="R23" s="14">
        <v>33567723.940435588</v>
      </c>
      <c r="S23" s="14">
        <v>26085511.993608173</v>
      </c>
      <c r="T23" s="14">
        <v>26696694.629410401</v>
      </c>
      <c r="U23" s="14">
        <v>14066319.79093745</v>
      </c>
      <c r="V23" s="14">
        <v>2641521.2381152366</v>
      </c>
    </row>
    <row r="24" spans="2:22" x14ac:dyDescent="0.55000000000000004">
      <c r="B24" s="9">
        <v>2018</v>
      </c>
      <c r="C24" s="16">
        <v>852950228.8158989</v>
      </c>
      <c r="D24" s="14"/>
      <c r="E24" s="14">
        <v>479921431.1022827</v>
      </c>
      <c r="F24" s="14">
        <v>30271684.479037285</v>
      </c>
      <c r="G24" s="14">
        <v>82431208.578816861</v>
      </c>
      <c r="H24" s="14">
        <v>283118643.36895448</v>
      </c>
      <c r="I24" s="14">
        <v>30124637.250603642</v>
      </c>
      <c r="J24" s="14">
        <v>53975257.424870484</v>
      </c>
      <c r="K24" s="14"/>
      <c r="L24" s="14">
        <v>373028797.71361619</v>
      </c>
      <c r="M24" s="14">
        <v>79005742.572918773</v>
      </c>
      <c r="N24" s="14">
        <v>31862451.134327963</v>
      </c>
      <c r="O24" s="14">
        <v>55795200.52979441</v>
      </c>
      <c r="P24" s="14">
        <v>24435839.237947971</v>
      </c>
      <c r="Q24" s="14">
        <v>53582222.455738552</v>
      </c>
      <c r="R24" s="14">
        <v>40765393.235688649</v>
      </c>
      <c r="S24" s="14">
        <v>31572930.039329059</v>
      </c>
      <c r="T24" s="14">
        <v>34175992.472271256</v>
      </c>
      <c r="U24" s="14">
        <v>18363462.411841683</v>
      </c>
      <c r="V24" s="14">
        <v>3469563.6237579016</v>
      </c>
    </row>
    <row r="25" spans="2:22" x14ac:dyDescent="0.55000000000000004">
      <c r="B25" s="9">
        <v>2019</v>
      </c>
      <c r="C25" s="16">
        <v>1228534872.469182</v>
      </c>
      <c r="D25" s="14"/>
      <c r="E25" s="14">
        <v>683395180.93281054</v>
      </c>
      <c r="F25" s="14">
        <v>50664923.284615681</v>
      </c>
      <c r="G25" s="14">
        <v>98089302.909955069</v>
      </c>
      <c r="H25" s="14">
        <v>407339472.37780583</v>
      </c>
      <c r="I25" s="14">
        <v>45355453.714360505</v>
      </c>
      <c r="J25" s="14">
        <v>81946028.646073475</v>
      </c>
      <c r="K25" s="14"/>
      <c r="L25" s="14">
        <v>545139691.53637135</v>
      </c>
      <c r="M25" s="14">
        <v>123015289.4886691</v>
      </c>
      <c r="N25" s="14">
        <v>37371872.698883161</v>
      </c>
      <c r="O25" s="14">
        <v>75364449.417364076</v>
      </c>
      <c r="P25" s="14">
        <v>35350940.456063457</v>
      </c>
      <c r="Q25" s="14">
        <v>82492647.053752273</v>
      </c>
      <c r="R25" s="14">
        <v>59360526.570447013</v>
      </c>
      <c r="S25" s="14">
        <v>49620991.956582867</v>
      </c>
      <c r="T25" s="14">
        <v>50346640.706288531</v>
      </c>
      <c r="U25" s="14">
        <v>27971732.878403384</v>
      </c>
      <c r="V25" s="14">
        <v>4244600.3099175189</v>
      </c>
    </row>
    <row r="26" spans="2:22" x14ac:dyDescent="0.55000000000000004">
      <c r="B26" s="9">
        <v>2020</v>
      </c>
      <c r="C26" s="16">
        <v>1414497110.6342893</v>
      </c>
      <c r="D26" s="14"/>
      <c r="E26" s="14">
        <v>767520222.79734254</v>
      </c>
      <c r="F26" s="14">
        <v>62954737.868245065</v>
      </c>
      <c r="G26" s="14">
        <v>61545758.784064561</v>
      </c>
      <c r="H26" s="14">
        <v>495036008.43743879</v>
      </c>
      <c r="I26" s="14">
        <v>54266737.859934896</v>
      </c>
      <c r="J26" s="14">
        <v>93716979.84765923</v>
      </c>
      <c r="K26" s="14"/>
      <c r="L26" s="14">
        <v>646976887.83694661</v>
      </c>
      <c r="M26" s="14">
        <v>166812359.75051546</v>
      </c>
      <c r="N26" s="14">
        <v>36020490.684647731</v>
      </c>
      <c r="O26" s="14">
        <v>86664740.221936792</v>
      </c>
      <c r="P26" s="14">
        <v>50425005.411078148</v>
      </c>
      <c r="Q26" s="14">
        <v>78716767.876797244</v>
      </c>
      <c r="R26" s="14">
        <v>72443006.657969505</v>
      </c>
      <c r="S26" s="14">
        <v>60490944.43514625</v>
      </c>
      <c r="T26" s="14">
        <v>67369452.916434854</v>
      </c>
      <c r="U26" s="14">
        <v>22487801.7243797</v>
      </c>
      <c r="V26" s="14">
        <v>5546318.1580409929</v>
      </c>
    </row>
    <row r="27" spans="2:22" x14ac:dyDescent="0.55000000000000004">
      <c r="B27" s="9">
        <v>2021</v>
      </c>
      <c r="C27" s="16">
        <v>2397514117.3711309</v>
      </c>
      <c r="D27" s="14"/>
      <c r="E27" s="14">
        <v>1373752080.1869166</v>
      </c>
      <c r="F27" s="14">
        <v>123635125.56141999</v>
      </c>
      <c r="G27" s="14">
        <v>117230640.46760859</v>
      </c>
      <c r="H27" s="14">
        <v>885168884.306952</v>
      </c>
      <c r="I27" s="14">
        <v>85875054.192346543</v>
      </c>
      <c r="J27" s="14">
        <v>161842375.65858936</v>
      </c>
      <c r="K27" s="14"/>
      <c r="L27" s="14">
        <v>1023762037.1842144</v>
      </c>
      <c r="M27" s="14">
        <v>282308810.92723024</v>
      </c>
      <c r="N27" s="14">
        <v>72540493.059986502</v>
      </c>
      <c r="O27" s="14">
        <v>140924779.5608815</v>
      </c>
      <c r="P27" s="14">
        <v>55061384.2640182</v>
      </c>
      <c r="Q27" s="14">
        <v>141182290.23888707</v>
      </c>
      <c r="R27" s="14">
        <v>115986689.27947083</v>
      </c>
      <c r="S27" s="14">
        <v>79201078.969988495</v>
      </c>
      <c r="T27" s="14">
        <v>92527824.328280285</v>
      </c>
      <c r="U27" s="14">
        <v>37830221.411998823</v>
      </c>
      <c r="V27" s="14">
        <v>6198465.1434724135</v>
      </c>
    </row>
    <row r="28" spans="2:22" x14ac:dyDescent="0.55000000000000004">
      <c r="B28" s="9">
        <v>2022</v>
      </c>
      <c r="C28" s="16">
        <v>4617832612.9633732</v>
      </c>
      <c r="D28" s="14"/>
      <c r="E28" s="14">
        <v>2725839406.9668269</v>
      </c>
      <c r="F28" s="14">
        <v>224037719.78434289</v>
      </c>
      <c r="G28" s="14">
        <v>277105689.6187079</v>
      </c>
      <c r="H28" s="14">
        <v>1754813499.978272</v>
      </c>
      <c r="I28" s="14">
        <v>147760064.81195527</v>
      </c>
      <c r="J28" s="14">
        <v>322122432.77354848</v>
      </c>
      <c r="K28" s="14"/>
      <c r="L28" s="14">
        <v>1891993205.9965458</v>
      </c>
      <c r="M28" s="14">
        <v>517992878.06054974</v>
      </c>
      <c r="N28" s="14">
        <v>193441644.98653963</v>
      </c>
      <c r="O28" s="14">
        <v>276459082.8112675</v>
      </c>
      <c r="P28" s="14">
        <v>76273247.931525439</v>
      </c>
      <c r="Q28" s="14">
        <v>239540053.12190413</v>
      </c>
      <c r="R28" s="14">
        <v>200129983.11772531</v>
      </c>
      <c r="S28" s="14">
        <v>141191561.1355322</v>
      </c>
      <c r="T28" s="14">
        <v>175503039.11275938</v>
      </c>
      <c r="U28" s="14">
        <v>61798513.475969993</v>
      </c>
      <c r="V28" s="14">
        <v>9663202.2427724004</v>
      </c>
    </row>
    <row r="29" spans="2:22" x14ac:dyDescent="0.55000000000000004">
      <c r="B29" s="9" t="s">
        <v>53</v>
      </c>
      <c r="C29" s="16">
        <v>9928616175.0869789</v>
      </c>
      <c r="D29" s="14"/>
      <c r="E29" s="14">
        <v>5552424906.8147907</v>
      </c>
      <c r="F29" s="14">
        <v>536654831.72470629</v>
      </c>
      <c r="G29" s="14">
        <v>328281792.48838747</v>
      </c>
      <c r="H29" s="14">
        <v>3602494565.3952188</v>
      </c>
      <c r="I29" s="14">
        <v>286839065.53697765</v>
      </c>
      <c r="J29" s="14">
        <v>798154651.66950047</v>
      </c>
      <c r="K29" s="14"/>
      <c r="L29" s="14">
        <v>4376191268.2721872</v>
      </c>
      <c r="M29" s="14">
        <v>1261172064.0897174</v>
      </c>
      <c r="N29" s="14">
        <v>499284113.79760993</v>
      </c>
      <c r="O29" s="14">
        <v>577660481.71295738</v>
      </c>
      <c r="P29" s="14">
        <v>147578362.74824044</v>
      </c>
      <c r="Q29" s="14">
        <v>532501592.3510983</v>
      </c>
      <c r="R29" s="14">
        <v>469663267.90321457</v>
      </c>
      <c r="S29" s="14">
        <v>341540185.38343477</v>
      </c>
      <c r="T29" s="14">
        <v>383485694.95623338</v>
      </c>
      <c r="U29" s="14">
        <v>144960657.99551445</v>
      </c>
      <c r="V29" s="14">
        <v>18344847.334166504</v>
      </c>
    </row>
    <row r="30" spans="2:22" x14ac:dyDescent="0.55000000000000004">
      <c r="B30" s="9" t="s">
        <v>52</v>
      </c>
      <c r="C30" s="16">
        <v>28856153876.178871</v>
      </c>
      <c r="D30" s="14"/>
      <c r="E30" s="14">
        <v>16348588358.414413</v>
      </c>
      <c r="F30" s="14">
        <v>1107045741.6060638</v>
      </c>
      <c r="G30" s="14">
        <v>1005991647.9493399</v>
      </c>
      <c r="H30" s="14">
        <v>10508716295.342464</v>
      </c>
      <c r="I30" s="14">
        <v>1317574198.1484523</v>
      </c>
      <c r="J30" s="14">
        <v>2409260475.3680911</v>
      </c>
      <c r="K30" s="14"/>
      <c r="L30" s="14">
        <v>12507565517.76446</v>
      </c>
      <c r="M30" s="14">
        <v>3607945327.8285561</v>
      </c>
      <c r="N30" s="14">
        <v>1513198303.1396482</v>
      </c>
      <c r="O30" s="14">
        <v>1424540122.0802298</v>
      </c>
      <c r="P30" s="14">
        <v>437708434.78365612</v>
      </c>
      <c r="Q30" s="14">
        <v>1749855272.5575609</v>
      </c>
      <c r="R30" s="14">
        <v>1218535621.185039</v>
      </c>
      <c r="S30" s="14">
        <v>1038137312.8784201</v>
      </c>
      <c r="T30" s="14">
        <v>1018021289.9117905</v>
      </c>
      <c r="U30" s="14">
        <v>461015925.6204263</v>
      </c>
      <c r="V30" s="14">
        <v>38607907.779131815</v>
      </c>
    </row>
    <row r="31" spans="2:22" ht="7" customHeight="1" x14ac:dyDescent="0.55000000000000004">
      <c r="B31" s="26"/>
      <c r="C31" s="27"/>
      <c r="D31" s="28"/>
      <c r="E31" s="28"/>
      <c r="F31" s="40"/>
      <c r="G31" s="40"/>
      <c r="H31" s="40"/>
      <c r="I31" s="40"/>
      <c r="J31" s="40"/>
      <c r="K31" s="28"/>
      <c r="L31" s="28"/>
      <c r="M31" s="40"/>
      <c r="N31" s="40"/>
      <c r="O31" s="40"/>
      <c r="P31" s="40"/>
      <c r="Q31" s="40"/>
      <c r="R31" s="40"/>
      <c r="S31" s="40"/>
      <c r="T31" s="40"/>
      <c r="U31" s="40"/>
      <c r="V31" s="40"/>
    </row>
    <row r="32" spans="2:22" x14ac:dyDescent="0.55000000000000004">
      <c r="B32" s="13" t="s">
        <v>54</v>
      </c>
    </row>
    <row r="33" spans="2:17" x14ac:dyDescent="0.55000000000000004">
      <c r="B33" s="13" t="s">
        <v>55</v>
      </c>
    </row>
    <row r="34" spans="2:17" x14ac:dyDescent="0.55000000000000004">
      <c r="B34" s="30" t="s">
        <v>56</v>
      </c>
    </row>
    <row r="35" spans="2:17" x14ac:dyDescent="0.55000000000000004">
      <c r="B35" s="2" t="s">
        <v>78</v>
      </c>
      <c r="C35" s="2">
        <v>583909615.48354483</v>
      </c>
      <c r="E35" s="2">
        <v>192408248.02878174</v>
      </c>
      <c r="M35" s="11"/>
      <c r="N35" s="11"/>
      <c r="O35" s="11"/>
      <c r="P35" s="12"/>
      <c r="Q35" s="10"/>
    </row>
    <row r="36" spans="2:17" x14ac:dyDescent="0.55000000000000004">
      <c r="B36" s="2" t="s">
        <v>40</v>
      </c>
      <c r="C36" s="39">
        <f>+C30*1000/1000000</f>
        <v>28856153.876178872</v>
      </c>
      <c r="E36" s="2">
        <f>+C29*1000/1000000</f>
        <v>9928616.1750869788</v>
      </c>
      <c r="L36" s="11"/>
      <c r="M36" s="11"/>
      <c r="N36" s="11"/>
      <c r="O36" s="11"/>
      <c r="P36" s="12"/>
      <c r="Q36" s="10"/>
    </row>
    <row r="37" spans="2:17" x14ac:dyDescent="0.55000000000000004">
      <c r="C37" s="37">
        <f>+C36/C35</f>
        <v>4.9418870850898099E-2</v>
      </c>
      <c r="D37" s="37" t="e">
        <f t="shared" ref="D37" si="0">+D36/D35</f>
        <v>#DIV/0!</v>
      </c>
      <c r="E37" s="37">
        <f>+E36/E35</f>
        <v>5.1601822046640058E-2</v>
      </c>
      <c r="L37" s="11"/>
      <c r="M37" s="11"/>
      <c r="N37" s="11"/>
      <c r="O37" s="11"/>
      <c r="P37" s="12"/>
      <c r="Q37" s="10"/>
    </row>
    <row r="38" spans="2:17" x14ac:dyDescent="0.55000000000000004">
      <c r="C38" s="39"/>
      <c r="L38" s="11"/>
      <c r="M38" s="11"/>
      <c r="N38" s="11"/>
      <c r="O38" s="11"/>
      <c r="P38" s="12"/>
      <c r="Q38" s="10"/>
    </row>
    <row r="39" spans="2:17" x14ac:dyDescent="0.55000000000000004">
      <c r="C39" s="39"/>
      <c r="L39" s="11"/>
      <c r="M39" s="11"/>
      <c r="N39" s="11"/>
      <c r="O39" s="11"/>
      <c r="P39" s="12"/>
      <c r="Q39" s="10"/>
    </row>
    <row r="40" spans="2:17" x14ac:dyDescent="0.55000000000000004">
      <c r="C40" s="39"/>
      <c r="L40" s="11"/>
      <c r="M40" s="11"/>
      <c r="N40" s="11"/>
      <c r="O40" s="11"/>
      <c r="P40" s="12"/>
      <c r="Q40" s="10"/>
    </row>
    <row r="41" spans="2:17" x14ac:dyDescent="0.55000000000000004">
      <c r="C41" s="39"/>
      <c r="L41" s="11"/>
      <c r="M41" s="11"/>
      <c r="N41" s="11"/>
      <c r="O41" s="11"/>
      <c r="P41" s="12"/>
      <c r="Q41" s="10"/>
    </row>
    <row r="42" spans="2:17" x14ac:dyDescent="0.55000000000000004">
      <c r="C42" s="39"/>
      <c r="L42" s="11"/>
      <c r="M42" s="11"/>
      <c r="N42" s="11"/>
      <c r="O42" s="11"/>
      <c r="P42" s="12"/>
      <c r="Q42" s="10"/>
    </row>
    <row r="43" spans="2:17" x14ac:dyDescent="0.55000000000000004">
      <c r="C43" s="39"/>
      <c r="L43" s="11"/>
      <c r="M43" s="11"/>
      <c r="N43" s="11"/>
      <c r="O43" s="11"/>
      <c r="P43" s="12"/>
      <c r="Q43" s="10"/>
    </row>
    <row r="44" spans="2:17" x14ac:dyDescent="0.55000000000000004">
      <c r="C44" s="39"/>
      <c r="L44" s="11"/>
      <c r="M44" s="11"/>
      <c r="N44" s="11"/>
      <c r="O44" s="11"/>
      <c r="P44" s="12"/>
      <c r="Q44" s="10"/>
    </row>
    <row r="45" spans="2:17" x14ac:dyDescent="0.55000000000000004">
      <c r="C45" s="39"/>
      <c r="L45" s="11"/>
      <c r="M45" s="11"/>
      <c r="N45" s="11"/>
      <c r="O45" s="11"/>
      <c r="P45" s="12"/>
      <c r="Q45" s="10"/>
    </row>
    <row r="46" spans="2:17" x14ac:dyDescent="0.55000000000000004">
      <c r="C46" s="39"/>
      <c r="L46" s="11"/>
      <c r="M46" s="11"/>
      <c r="N46" s="11"/>
      <c r="O46" s="11"/>
      <c r="P46" s="12"/>
      <c r="Q46" s="10"/>
    </row>
    <row r="47" spans="2:17" x14ac:dyDescent="0.55000000000000004">
      <c r="C47" s="39"/>
      <c r="L47" s="11"/>
      <c r="M47" s="11"/>
      <c r="N47" s="11"/>
      <c r="O47" s="11"/>
      <c r="P47" s="12"/>
      <c r="Q47" s="10"/>
    </row>
    <row r="48" spans="2:17" x14ac:dyDescent="0.55000000000000004">
      <c r="C48" s="39"/>
      <c r="L48" s="11"/>
      <c r="M48" s="11"/>
      <c r="N48" s="11"/>
      <c r="O48" s="11"/>
      <c r="P48" s="12"/>
      <c r="Q48" s="10"/>
    </row>
    <row r="49" spans="3:17" x14ac:dyDescent="0.55000000000000004">
      <c r="C49" s="39"/>
      <c r="L49" s="11"/>
      <c r="M49" s="11"/>
      <c r="N49" s="11"/>
      <c r="O49" s="11"/>
      <c r="P49" s="12"/>
      <c r="Q49" s="10"/>
    </row>
    <row r="50" spans="3:17" x14ac:dyDescent="0.55000000000000004">
      <c r="C50" s="39"/>
      <c r="L50" s="11"/>
      <c r="M50" s="11"/>
      <c r="N50" s="11"/>
      <c r="O50" s="11"/>
      <c r="P50" s="12"/>
      <c r="Q50" s="10"/>
    </row>
    <row r="51" spans="3:17" x14ac:dyDescent="0.55000000000000004">
      <c r="C51" s="39"/>
      <c r="L51" s="11"/>
      <c r="M51" s="11"/>
      <c r="N51" s="11"/>
      <c r="O51" s="11"/>
      <c r="P51" s="12"/>
      <c r="Q51" s="10"/>
    </row>
    <row r="52" spans="3:17" x14ac:dyDescent="0.55000000000000004">
      <c r="C52" s="39"/>
      <c r="L52" s="11"/>
      <c r="M52" s="11"/>
      <c r="N52" s="11"/>
      <c r="O52" s="11"/>
      <c r="P52" s="12"/>
      <c r="Q52" s="10"/>
    </row>
    <row r="53" spans="3:17" x14ac:dyDescent="0.55000000000000004">
      <c r="C53" s="39"/>
      <c r="L53" s="11"/>
      <c r="M53" s="11"/>
      <c r="N53" s="11"/>
      <c r="O53" s="11"/>
      <c r="P53" s="12"/>
      <c r="Q53" s="10"/>
    </row>
    <row r="54" spans="3:17" x14ac:dyDescent="0.55000000000000004">
      <c r="C54" s="39"/>
      <c r="L54" s="11"/>
      <c r="M54" s="11"/>
      <c r="N54" s="11"/>
      <c r="O54" s="11"/>
      <c r="P54" s="12"/>
      <c r="Q54" s="10"/>
    </row>
    <row r="55" spans="3:17" x14ac:dyDescent="0.55000000000000004">
      <c r="C55" s="39"/>
    </row>
    <row r="56" spans="3:17" x14ac:dyDescent="0.55000000000000004">
      <c r="C56" s="39"/>
    </row>
    <row r="57" spans="3:17" x14ac:dyDescent="0.55000000000000004">
      <c r="C57" s="39"/>
    </row>
  </sheetData>
  <mergeCells count="3">
    <mergeCell ref="B7:B9"/>
    <mergeCell ref="E7:J7"/>
    <mergeCell ref="L7:V7"/>
  </mergeCells>
  <hyperlinks>
    <hyperlink ref="H2" location="Contenido!B7" display="Volver al Indice" xr:uid="{00000000-0004-0000-0500-000000000000}"/>
  </hyperlink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D0E69-338E-4E3B-993C-862E7BBFDF33}">
  <sheetPr>
    <tabColor theme="4" tint="-0.499984740745262"/>
  </sheetPr>
  <dimension ref="A1:DT85"/>
  <sheetViews>
    <sheetView workbookViewId="0">
      <selection activeCell="CN75" sqref="CN75"/>
    </sheetView>
  </sheetViews>
  <sheetFormatPr baseColWidth="10" defaultColWidth="0" defaultRowHeight="10" zeroHeight="1" x14ac:dyDescent="0.35"/>
  <cols>
    <col min="1" max="1" width="5.7265625" style="163" customWidth="1"/>
    <col min="2" max="2" width="62.7265625" style="163" customWidth="1"/>
    <col min="3" max="4" width="11.1796875" style="224" customWidth="1"/>
    <col min="5" max="6" width="11.1796875" style="163" customWidth="1"/>
    <col min="7" max="7" width="11.1796875" style="225" customWidth="1"/>
    <col min="8" max="119" width="11.1796875" style="163" customWidth="1"/>
    <col min="120" max="120" width="4.26953125" style="157" customWidth="1"/>
    <col min="121" max="124" width="0" style="163" hidden="1" customWidth="1"/>
    <col min="125" max="16384" width="11.1796875" style="163" hidden="1"/>
  </cols>
  <sheetData>
    <row r="1" spans="1:120" s="157" customFormat="1" ht="22.5" customHeight="1" thickBot="1" x14ac:dyDescent="0.4">
      <c r="A1" s="263" t="s">
        <v>185</v>
      </c>
      <c r="B1" s="264"/>
      <c r="C1" s="264"/>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6"/>
    </row>
    <row r="2" spans="1:120" ht="16.5" customHeight="1" thickBot="1" x14ac:dyDescent="0.3">
      <c r="A2" s="158" t="s">
        <v>186</v>
      </c>
      <c r="B2" s="159"/>
      <c r="C2" s="159"/>
      <c r="D2" s="160"/>
      <c r="E2" s="160"/>
      <c r="F2" s="160"/>
      <c r="G2" s="160"/>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161"/>
      <c r="BW2" s="161"/>
      <c r="BX2" s="161"/>
      <c r="BY2" s="161"/>
      <c r="BZ2" s="161"/>
      <c r="CA2" s="161"/>
      <c r="CB2" s="161"/>
      <c r="CC2" s="161"/>
      <c r="CD2" s="161"/>
      <c r="CE2" s="161"/>
      <c r="CF2" s="161"/>
      <c r="CG2" s="161"/>
      <c r="CH2" s="161"/>
      <c r="CI2" s="161"/>
      <c r="CJ2" s="161"/>
      <c r="CK2" s="161"/>
      <c r="CL2" s="161"/>
      <c r="CM2" s="161"/>
      <c r="CN2" s="161"/>
      <c r="CO2" s="161"/>
      <c r="CP2" s="161"/>
      <c r="CQ2" s="161"/>
      <c r="CR2" s="161"/>
      <c r="CS2" s="161"/>
      <c r="CT2" s="161"/>
      <c r="CU2" s="161"/>
      <c r="CV2" s="161"/>
      <c r="CW2" s="161"/>
      <c r="CX2" s="161"/>
      <c r="CY2" s="161"/>
      <c r="CZ2" s="161"/>
      <c r="DA2" s="161"/>
      <c r="DB2" s="161"/>
      <c r="DC2" s="161"/>
      <c r="DD2" s="161"/>
      <c r="DE2" s="161"/>
      <c r="DF2" s="161"/>
      <c r="DG2" s="161"/>
      <c r="DH2" s="161"/>
      <c r="DI2" s="161"/>
      <c r="DJ2" s="161"/>
      <c r="DK2" s="161"/>
      <c r="DL2" s="161"/>
      <c r="DM2" s="161"/>
      <c r="DN2" s="161"/>
      <c r="DO2" s="162"/>
    </row>
    <row r="3" spans="1:120" ht="15.75" customHeight="1" x14ac:dyDescent="0.35">
      <c r="A3" s="295"/>
      <c r="B3" s="261" t="s">
        <v>187</v>
      </c>
      <c r="C3" s="293" t="s">
        <v>188</v>
      </c>
      <c r="D3" s="293" t="s">
        <v>189</v>
      </c>
      <c r="E3" s="293" t="s">
        <v>190</v>
      </c>
      <c r="F3" s="293" t="s">
        <v>191</v>
      </c>
      <c r="G3" s="293" t="s">
        <v>192</v>
      </c>
      <c r="H3" s="293" t="s">
        <v>193</v>
      </c>
      <c r="I3" s="293" t="s">
        <v>194</v>
      </c>
      <c r="J3" s="293" t="s">
        <v>195</v>
      </c>
      <c r="K3" s="293" t="s">
        <v>196</v>
      </c>
      <c r="L3" s="293" t="s">
        <v>197</v>
      </c>
      <c r="M3" s="293" t="s">
        <v>198</v>
      </c>
      <c r="N3" s="293" t="s">
        <v>199</v>
      </c>
      <c r="O3" s="293" t="s">
        <v>200</v>
      </c>
      <c r="P3" s="293" t="s">
        <v>201</v>
      </c>
      <c r="Q3" s="293" t="s">
        <v>202</v>
      </c>
      <c r="R3" s="293" t="s">
        <v>203</v>
      </c>
      <c r="S3" s="293" t="s">
        <v>204</v>
      </c>
      <c r="T3" s="293" t="s">
        <v>205</v>
      </c>
      <c r="U3" s="293" t="s">
        <v>206</v>
      </c>
      <c r="V3" s="293" t="s">
        <v>207</v>
      </c>
      <c r="W3" s="293" t="s">
        <v>208</v>
      </c>
      <c r="X3" s="293" t="s">
        <v>209</v>
      </c>
      <c r="Y3" s="293" t="s">
        <v>210</v>
      </c>
      <c r="Z3" s="293" t="s">
        <v>211</v>
      </c>
      <c r="AA3" s="293" t="s">
        <v>212</v>
      </c>
      <c r="AB3" s="293" t="s">
        <v>213</v>
      </c>
      <c r="AC3" s="293" t="s">
        <v>214</v>
      </c>
      <c r="AD3" s="293" t="s">
        <v>215</v>
      </c>
      <c r="AE3" s="293" t="s">
        <v>216</v>
      </c>
      <c r="AF3" s="293" t="s">
        <v>217</v>
      </c>
      <c r="AG3" s="293" t="s">
        <v>218</v>
      </c>
      <c r="AH3" s="293" t="s">
        <v>219</v>
      </c>
      <c r="AI3" s="293" t="s">
        <v>220</v>
      </c>
      <c r="AJ3" s="293" t="s">
        <v>221</v>
      </c>
      <c r="AK3" s="293" t="s">
        <v>222</v>
      </c>
      <c r="AL3" s="293" t="s">
        <v>223</v>
      </c>
      <c r="AM3" s="293" t="s">
        <v>224</v>
      </c>
      <c r="AN3" s="293" t="s">
        <v>225</v>
      </c>
      <c r="AO3" s="293" t="s">
        <v>226</v>
      </c>
      <c r="AP3" s="293" t="s">
        <v>227</v>
      </c>
      <c r="AQ3" s="293" t="s">
        <v>228</v>
      </c>
      <c r="AR3" s="293" t="s">
        <v>229</v>
      </c>
      <c r="AS3" s="293" t="s">
        <v>230</v>
      </c>
      <c r="AT3" s="293" t="s">
        <v>231</v>
      </c>
      <c r="AU3" s="293" t="s">
        <v>232</v>
      </c>
      <c r="AV3" s="293" t="s">
        <v>233</v>
      </c>
      <c r="AW3" s="293" t="s">
        <v>234</v>
      </c>
      <c r="AX3" s="293" t="s">
        <v>235</v>
      </c>
      <c r="AY3" s="293" t="s">
        <v>236</v>
      </c>
      <c r="AZ3" s="293" t="s">
        <v>237</v>
      </c>
      <c r="BA3" s="293" t="s">
        <v>238</v>
      </c>
      <c r="BB3" s="293" t="s">
        <v>239</v>
      </c>
      <c r="BC3" s="293" t="s">
        <v>240</v>
      </c>
      <c r="BD3" s="293" t="s">
        <v>241</v>
      </c>
      <c r="BE3" s="293" t="s">
        <v>242</v>
      </c>
      <c r="BF3" s="293" t="s">
        <v>243</v>
      </c>
      <c r="BG3" s="293" t="s">
        <v>244</v>
      </c>
      <c r="BH3" s="293" t="s">
        <v>245</v>
      </c>
      <c r="BI3" s="293" t="s">
        <v>246</v>
      </c>
      <c r="BJ3" s="293" t="s">
        <v>247</v>
      </c>
      <c r="BK3" s="261" t="s">
        <v>248</v>
      </c>
      <c r="BL3" s="261" t="s">
        <v>249</v>
      </c>
      <c r="BM3" s="261" t="s">
        <v>250</v>
      </c>
      <c r="BN3" s="261" t="s">
        <v>251</v>
      </c>
      <c r="BO3" s="261" t="s">
        <v>252</v>
      </c>
      <c r="BP3" s="261" t="s">
        <v>253</v>
      </c>
      <c r="BQ3" s="261" t="s">
        <v>254</v>
      </c>
      <c r="BR3" s="261" t="s">
        <v>255</v>
      </c>
      <c r="BS3" s="261" t="s">
        <v>256</v>
      </c>
      <c r="BT3" s="261" t="s">
        <v>257</v>
      </c>
      <c r="BU3" s="261" t="s">
        <v>258</v>
      </c>
      <c r="BV3" s="261" t="s">
        <v>259</v>
      </c>
      <c r="BW3" s="261" t="s">
        <v>260</v>
      </c>
      <c r="BX3" s="261" t="s">
        <v>261</v>
      </c>
      <c r="BY3" s="261" t="s">
        <v>262</v>
      </c>
      <c r="BZ3" s="261" t="s">
        <v>263</v>
      </c>
      <c r="CA3" s="261" t="s">
        <v>264</v>
      </c>
      <c r="CB3" s="261" t="s">
        <v>265</v>
      </c>
      <c r="CC3" s="261" t="s">
        <v>266</v>
      </c>
      <c r="CD3" s="261" t="s">
        <v>267</v>
      </c>
      <c r="CE3" s="261" t="s">
        <v>268</v>
      </c>
      <c r="CF3" s="261" t="s">
        <v>269</v>
      </c>
      <c r="CG3" s="261" t="s">
        <v>270</v>
      </c>
      <c r="CH3" s="261" t="s">
        <v>271</v>
      </c>
      <c r="CI3" s="261" t="s">
        <v>272</v>
      </c>
      <c r="CJ3" s="261" t="s">
        <v>273</v>
      </c>
      <c r="CK3" s="261" t="s">
        <v>274</v>
      </c>
      <c r="CL3" s="261" t="s">
        <v>275</v>
      </c>
      <c r="CM3" s="261" t="s">
        <v>276</v>
      </c>
      <c r="CN3" s="261" t="s">
        <v>277</v>
      </c>
      <c r="CO3" s="261" t="s">
        <v>278</v>
      </c>
      <c r="CP3" s="261" t="s">
        <v>279</v>
      </c>
      <c r="CQ3" s="261" t="s">
        <v>280</v>
      </c>
      <c r="CR3" s="261" t="s">
        <v>281</v>
      </c>
      <c r="CS3" s="261" t="s">
        <v>282</v>
      </c>
      <c r="CT3" s="261" t="s">
        <v>283</v>
      </c>
      <c r="CU3" s="261" t="s">
        <v>284</v>
      </c>
      <c r="CV3" s="261" t="s">
        <v>285</v>
      </c>
      <c r="CW3" s="261" t="s">
        <v>286</v>
      </c>
      <c r="CX3" s="261" t="s">
        <v>287</v>
      </c>
      <c r="CY3" s="261" t="s">
        <v>288</v>
      </c>
      <c r="CZ3" s="261" t="s">
        <v>289</v>
      </c>
      <c r="DA3" s="261" t="s">
        <v>290</v>
      </c>
      <c r="DB3" s="261" t="s">
        <v>291</v>
      </c>
      <c r="DC3" s="261" t="s">
        <v>292</v>
      </c>
      <c r="DD3" s="261" t="s">
        <v>293</v>
      </c>
      <c r="DE3" s="261" t="s">
        <v>294</v>
      </c>
      <c r="DF3" s="261" t="s">
        <v>295</v>
      </c>
      <c r="DG3" s="261" t="s">
        <v>296</v>
      </c>
      <c r="DH3" s="261" t="s">
        <v>297</v>
      </c>
      <c r="DI3" s="261" t="s">
        <v>298</v>
      </c>
      <c r="DJ3" s="261" t="s">
        <v>299</v>
      </c>
      <c r="DK3" s="261" t="s">
        <v>300</v>
      </c>
      <c r="DL3" s="261" t="s">
        <v>301</v>
      </c>
      <c r="DM3" s="261" t="s">
        <v>302</v>
      </c>
      <c r="DN3" s="261" t="s">
        <v>303</v>
      </c>
      <c r="DO3" s="298" t="s">
        <v>304</v>
      </c>
    </row>
    <row r="4" spans="1:120" ht="15.75" customHeight="1" thickBot="1" x14ac:dyDescent="0.4">
      <c r="A4" s="296"/>
      <c r="B4" s="262"/>
      <c r="C4" s="294"/>
      <c r="D4" s="294" t="s">
        <v>189</v>
      </c>
      <c r="E4" s="294" t="s">
        <v>190</v>
      </c>
      <c r="F4" s="294" t="s">
        <v>191</v>
      </c>
      <c r="G4" s="294" t="s">
        <v>192</v>
      </c>
      <c r="H4" s="294" t="s">
        <v>193</v>
      </c>
      <c r="I4" s="294" t="s">
        <v>194</v>
      </c>
      <c r="J4" s="294" t="s">
        <v>195</v>
      </c>
      <c r="K4" s="294" t="s">
        <v>196</v>
      </c>
      <c r="L4" s="294" t="s">
        <v>197</v>
      </c>
      <c r="M4" s="294" t="s">
        <v>198</v>
      </c>
      <c r="N4" s="294" t="s">
        <v>199</v>
      </c>
      <c r="O4" s="294" t="s">
        <v>200</v>
      </c>
      <c r="P4" s="294" t="s">
        <v>201</v>
      </c>
      <c r="Q4" s="294" t="s">
        <v>202</v>
      </c>
      <c r="R4" s="294" t="s">
        <v>203</v>
      </c>
      <c r="S4" s="294" t="s">
        <v>204</v>
      </c>
      <c r="T4" s="294" t="s">
        <v>205</v>
      </c>
      <c r="U4" s="294" t="s">
        <v>206</v>
      </c>
      <c r="V4" s="294" t="s">
        <v>207</v>
      </c>
      <c r="W4" s="294" t="s">
        <v>208</v>
      </c>
      <c r="X4" s="294" t="s">
        <v>209</v>
      </c>
      <c r="Y4" s="294" t="s">
        <v>210</v>
      </c>
      <c r="Z4" s="294" t="s">
        <v>211</v>
      </c>
      <c r="AA4" s="294" t="s">
        <v>212</v>
      </c>
      <c r="AB4" s="294" t="s">
        <v>213</v>
      </c>
      <c r="AC4" s="294" t="s">
        <v>214</v>
      </c>
      <c r="AD4" s="294" t="s">
        <v>215</v>
      </c>
      <c r="AE4" s="294" t="s">
        <v>216</v>
      </c>
      <c r="AF4" s="294" t="s">
        <v>217</v>
      </c>
      <c r="AG4" s="294" t="s">
        <v>218</v>
      </c>
      <c r="AH4" s="294" t="s">
        <v>219</v>
      </c>
      <c r="AI4" s="294" t="s">
        <v>220</v>
      </c>
      <c r="AJ4" s="294" t="s">
        <v>221</v>
      </c>
      <c r="AK4" s="294" t="s">
        <v>222</v>
      </c>
      <c r="AL4" s="294" t="s">
        <v>223</v>
      </c>
      <c r="AM4" s="294" t="s">
        <v>224</v>
      </c>
      <c r="AN4" s="294" t="s">
        <v>225</v>
      </c>
      <c r="AO4" s="294" t="s">
        <v>226</v>
      </c>
      <c r="AP4" s="294" t="s">
        <v>227</v>
      </c>
      <c r="AQ4" s="294" t="s">
        <v>228</v>
      </c>
      <c r="AR4" s="294" t="s">
        <v>229</v>
      </c>
      <c r="AS4" s="294" t="s">
        <v>230</v>
      </c>
      <c r="AT4" s="294" t="s">
        <v>231</v>
      </c>
      <c r="AU4" s="294" t="s">
        <v>232</v>
      </c>
      <c r="AV4" s="294" t="s">
        <v>233</v>
      </c>
      <c r="AW4" s="294" t="s">
        <v>234</v>
      </c>
      <c r="AX4" s="294" t="s">
        <v>235</v>
      </c>
      <c r="AY4" s="294" t="s">
        <v>236</v>
      </c>
      <c r="AZ4" s="294" t="s">
        <v>237</v>
      </c>
      <c r="BA4" s="294" t="s">
        <v>238</v>
      </c>
      <c r="BB4" s="294" t="s">
        <v>239</v>
      </c>
      <c r="BC4" s="294" t="s">
        <v>240</v>
      </c>
      <c r="BD4" s="294" t="s">
        <v>241</v>
      </c>
      <c r="BE4" s="294" t="s">
        <v>241</v>
      </c>
      <c r="BF4" s="294" t="s">
        <v>242</v>
      </c>
      <c r="BG4" s="294" t="s">
        <v>246</v>
      </c>
      <c r="BH4" s="294" t="s">
        <v>242</v>
      </c>
      <c r="BI4" s="294" t="s">
        <v>242</v>
      </c>
      <c r="BJ4" s="294" t="s">
        <v>242</v>
      </c>
      <c r="BK4" s="297" t="s">
        <v>246</v>
      </c>
      <c r="BL4" s="297" t="s">
        <v>246</v>
      </c>
      <c r="BM4" s="297" t="s">
        <v>246</v>
      </c>
      <c r="BN4" s="297" t="s">
        <v>246</v>
      </c>
      <c r="BO4" s="297" t="s">
        <v>250</v>
      </c>
      <c r="BP4" s="297" t="s">
        <v>250</v>
      </c>
      <c r="BQ4" s="297" t="s">
        <v>246</v>
      </c>
      <c r="BR4" s="297" t="s">
        <v>246</v>
      </c>
      <c r="BS4" s="297" t="s">
        <v>250</v>
      </c>
      <c r="BT4" s="297" t="s">
        <v>250</v>
      </c>
      <c r="BU4" s="297" t="s">
        <v>254</v>
      </c>
      <c r="BV4" s="297" t="s">
        <v>254</v>
      </c>
      <c r="BW4" s="297" t="s">
        <v>258</v>
      </c>
      <c r="BX4" s="297"/>
      <c r="BY4" s="297"/>
      <c r="BZ4" s="297"/>
      <c r="CA4" s="297"/>
      <c r="CB4" s="297"/>
      <c r="CC4" s="297"/>
      <c r="CD4" s="297"/>
      <c r="CE4" s="297"/>
      <c r="CF4" s="297"/>
      <c r="CG4" s="297"/>
      <c r="CH4" s="297"/>
      <c r="CI4" s="297"/>
      <c r="CJ4" s="297"/>
      <c r="CK4" s="297"/>
      <c r="CL4" s="297"/>
      <c r="CM4" s="297"/>
      <c r="CN4" s="297"/>
      <c r="CO4" s="297"/>
      <c r="CP4" s="297"/>
      <c r="CQ4" s="297"/>
      <c r="CR4" s="297"/>
      <c r="CS4" s="297"/>
      <c r="CT4" s="297"/>
      <c r="CU4" s="297"/>
      <c r="CV4" s="297"/>
      <c r="CW4" s="297"/>
      <c r="CX4" s="297"/>
      <c r="CY4" s="297"/>
      <c r="CZ4" s="297"/>
      <c r="DA4" s="297"/>
      <c r="DB4" s="297"/>
      <c r="DC4" s="297"/>
      <c r="DD4" s="297"/>
      <c r="DE4" s="297"/>
      <c r="DF4" s="297"/>
      <c r="DG4" s="297"/>
      <c r="DH4" s="297"/>
      <c r="DI4" s="297"/>
      <c r="DJ4" s="297"/>
      <c r="DK4" s="297"/>
      <c r="DL4" s="297"/>
      <c r="DM4" s="297"/>
      <c r="DN4" s="297"/>
      <c r="DO4" s="299"/>
    </row>
    <row r="5" spans="1:120" s="169" customFormat="1" ht="15" customHeight="1" thickBot="1" x14ac:dyDescent="0.4">
      <c r="A5" s="164" t="s">
        <v>132</v>
      </c>
      <c r="B5" s="165" t="s">
        <v>305</v>
      </c>
      <c r="C5" s="166">
        <v>23667</v>
      </c>
      <c r="D5" s="166">
        <v>26707</v>
      </c>
      <c r="E5" s="166">
        <v>16054</v>
      </c>
      <c r="F5" s="166">
        <v>17021</v>
      </c>
      <c r="G5" s="166">
        <v>24257</v>
      </c>
      <c r="H5" s="166">
        <v>27681</v>
      </c>
      <c r="I5" s="166">
        <v>17290</v>
      </c>
      <c r="J5" s="166">
        <v>18172</v>
      </c>
      <c r="K5" s="166">
        <v>26580</v>
      </c>
      <c r="L5" s="166">
        <v>22588</v>
      </c>
      <c r="M5" s="166">
        <v>17780</v>
      </c>
      <c r="N5" s="166">
        <v>18999</v>
      </c>
      <c r="O5" s="166">
        <v>26903</v>
      </c>
      <c r="P5" s="166">
        <v>23100</v>
      </c>
      <c r="Q5" s="166">
        <v>17898</v>
      </c>
      <c r="R5" s="166">
        <v>20042</v>
      </c>
      <c r="S5" s="166">
        <v>25471</v>
      </c>
      <c r="T5" s="166">
        <v>21749</v>
      </c>
      <c r="U5" s="166">
        <v>17317</v>
      </c>
      <c r="V5" s="166">
        <v>18278</v>
      </c>
      <c r="W5" s="166">
        <v>24385</v>
      </c>
      <c r="X5" s="166">
        <v>24839</v>
      </c>
      <c r="Y5" s="166">
        <v>17234</v>
      </c>
      <c r="Z5" s="166">
        <v>17451</v>
      </c>
      <c r="AA5" s="166">
        <v>21178</v>
      </c>
      <c r="AB5" s="166">
        <v>20282</v>
      </c>
      <c r="AC5" s="166">
        <v>16101</v>
      </c>
      <c r="AD5" s="166">
        <v>17183</v>
      </c>
      <c r="AE5" s="166">
        <v>21324</v>
      </c>
      <c r="AF5" s="166">
        <v>21099</v>
      </c>
      <c r="AG5" s="166">
        <v>17012</v>
      </c>
      <c r="AH5" s="166">
        <v>18958</v>
      </c>
      <c r="AI5" s="166">
        <v>24673</v>
      </c>
      <c r="AJ5" s="166">
        <v>22656</v>
      </c>
      <c r="AK5" s="166">
        <v>19447</v>
      </c>
      <c r="AL5" s="166">
        <v>21033</v>
      </c>
      <c r="AM5" s="166">
        <v>26762</v>
      </c>
      <c r="AN5" s="166">
        <v>24678</v>
      </c>
      <c r="AO5" s="166">
        <v>21546</v>
      </c>
      <c r="AP5" s="166">
        <v>23295</v>
      </c>
      <c r="AQ5" s="166">
        <v>29142</v>
      </c>
      <c r="AR5" s="166">
        <v>27751</v>
      </c>
      <c r="AS5" s="166">
        <v>22791</v>
      </c>
      <c r="AT5" s="166">
        <v>24779</v>
      </c>
      <c r="AU5" s="166">
        <v>30687</v>
      </c>
      <c r="AV5" s="166">
        <v>29768</v>
      </c>
      <c r="AW5" s="166">
        <v>24623</v>
      </c>
      <c r="AX5" s="166">
        <v>25760</v>
      </c>
      <c r="AY5" s="166">
        <v>30875</v>
      </c>
      <c r="AZ5" s="166">
        <v>29683</v>
      </c>
      <c r="BA5" s="166">
        <v>25481</v>
      </c>
      <c r="BB5" s="166">
        <v>26882</v>
      </c>
      <c r="BC5" s="166">
        <v>32475</v>
      </c>
      <c r="BD5" s="166">
        <v>28650</v>
      </c>
      <c r="BE5" s="166">
        <v>25203</v>
      </c>
      <c r="BF5" s="166">
        <v>26583</v>
      </c>
      <c r="BG5" s="166">
        <v>31769</v>
      </c>
      <c r="BH5" s="166">
        <v>30788</v>
      </c>
      <c r="BI5" s="166">
        <v>25693</v>
      </c>
      <c r="BJ5" s="166">
        <v>27696</v>
      </c>
      <c r="BK5" s="166">
        <v>34469</v>
      </c>
      <c r="BL5" s="166">
        <v>34159</v>
      </c>
      <c r="BM5" s="166">
        <v>28494</v>
      </c>
      <c r="BN5" s="166">
        <v>30644</v>
      </c>
      <c r="BO5" s="166">
        <v>37615</v>
      </c>
      <c r="BP5" s="166">
        <v>35783</v>
      </c>
      <c r="BQ5" s="166">
        <v>28601</v>
      </c>
      <c r="BR5" s="166">
        <v>30446</v>
      </c>
      <c r="BS5" s="166">
        <v>40203</v>
      </c>
      <c r="BT5" s="166">
        <v>39363</v>
      </c>
      <c r="BU5" s="166">
        <v>29184</v>
      </c>
      <c r="BV5" s="166">
        <v>29165</v>
      </c>
      <c r="BW5" s="166">
        <v>37837</v>
      </c>
      <c r="BX5" s="166">
        <v>36556</v>
      </c>
      <c r="BY5" s="166">
        <v>28991</v>
      </c>
      <c r="BZ5" s="166">
        <v>30286</v>
      </c>
      <c r="CA5" s="166">
        <v>37032</v>
      </c>
      <c r="CB5" s="166">
        <v>35065</v>
      </c>
      <c r="CC5" s="166">
        <v>27764</v>
      </c>
      <c r="CD5" s="166">
        <v>28406</v>
      </c>
      <c r="CE5" s="166">
        <v>34619</v>
      </c>
      <c r="CF5" s="166">
        <v>32111</v>
      </c>
      <c r="CG5" s="166">
        <v>27496</v>
      </c>
      <c r="CH5" s="166">
        <v>28861</v>
      </c>
      <c r="CI5" s="166">
        <v>35473</v>
      </c>
      <c r="CJ5" s="166">
        <v>30714</v>
      </c>
      <c r="CK5" s="166">
        <v>26887</v>
      </c>
      <c r="CL5" s="166">
        <v>29452</v>
      </c>
      <c r="CM5" s="166">
        <v>35867</v>
      </c>
      <c r="CN5" s="166">
        <v>32600</v>
      </c>
      <c r="CO5" s="166">
        <v>27440</v>
      </c>
      <c r="CP5" s="166">
        <v>29292</v>
      </c>
      <c r="CQ5" s="166">
        <v>35121</v>
      </c>
      <c r="CR5" s="166">
        <v>32372</v>
      </c>
      <c r="CS5" s="166">
        <v>26225</v>
      </c>
      <c r="CT5" s="166">
        <v>27186</v>
      </c>
      <c r="CU5" s="166">
        <v>33471</v>
      </c>
      <c r="CV5" s="166">
        <v>26700</v>
      </c>
      <c r="CW5" s="166">
        <v>24742</v>
      </c>
      <c r="CX5" s="166">
        <v>26342</v>
      </c>
      <c r="CY5" s="166">
        <v>31737</v>
      </c>
      <c r="CZ5" s="166">
        <v>27530</v>
      </c>
      <c r="DA5" s="166">
        <v>24842</v>
      </c>
      <c r="DB5" s="166">
        <v>27071</v>
      </c>
      <c r="DC5" s="166">
        <v>31047</v>
      </c>
      <c r="DD5" s="166">
        <v>25929</v>
      </c>
      <c r="DE5" s="166">
        <v>23472</v>
      </c>
      <c r="DF5" s="166">
        <v>24502</v>
      </c>
      <c r="DG5" s="166">
        <v>27661</v>
      </c>
      <c r="DH5" s="166">
        <v>23454</v>
      </c>
      <c r="DI5" s="166">
        <v>22489</v>
      </c>
      <c r="DJ5" s="166">
        <v>23641</v>
      </c>
      <c r="DK5" s="166">
        <v>28933</v>
      </c>
      <c r="DL5" s="166">
        <v>25017</v>
      </c>
      <c r="DM5" s="166">
        <v>22961</v>
      </c>
      <c r="DN5" s="166">
        <v>25664</v>
      </c>
      <c r="DO5" s="167">
        <v>29695</v>
      </c>
      <c r="DP5" s="168"/>
    </row>
    <row r="6" spans="1:120" ht="15" customHeight="1" x14ac:dyDescent="0.35">
      <c r="A6" s="170">
        <v>1</v>
      </c>
      <c r="B6" s="171" t="s">
        <v>306</v>
      </c>
      <c r="C6" s="172">
        <v>23588</v>
      </c>
      <c r="D6" s="173">
        <v>26624</v>
      </c>
      <c r="E6" s="173">
        <v>15957</v>
      </c>
      <c r="F6" s="173">
        <v>16925</v>
      </c>
      <c r="G6" s="173">
        <v>24161</v>
      </c>
      <c r="H6" s="173">
        <v>27581</v>
      </c>
      <c r="I6" s="173">
        <v>17179</v>
      </c>
      <c r="J6" s="173">
        <v>18068</v>
      </c>
      <c r="K6" s="173">
        <v>26488</v>
      </c>
      <c r="L6" s="173">
        <v>22488</v>
      </c>
      <c r="M6" s="173">
        <v>17684</v>
      </c>
      <c r="N6" s="173">
        <v>18903</v>
      </c>
      <c r="O6" s="173">
        <v>26790</v>
      </c>
      <c r="P6" s="173">
        <v>22947</v>
      </c>
      <c r="Q6" s="173">
        <v>17752</v>
      </c>
      <c r="R6" s="173">
        <v>19925</v>
      </c>
      <c r="S6" s="173">
        <v>25359</v>
      </c>
      <c r="T6" s="173">
        <v>21647</v>
      </c>
      <c r="U6" s="173">
        <v>17214</v>
      </c>
      <c r="V6" s="173">
        <v>18169</v>
      </c>
      <c r="W6" s="173">
        <v>24275</v>
      </c>
      <c r="X6" s="173">
        <v>24732</v>
      </c>
      <c r="Y6" s="173">
        <v>17123</v>
      </c>
      <c r="Z6" s="173">
        <v>17341</v>
      </c>
      <c r="AA6" s="173">
        <v>21047</v>
      </c>
      <c r="AB6" s="173">
        <v>20156</v>
      </c>
      <c r="AC6" s="173">
        <v>15963</v>
      </c>
      <c r="AD6" s="173">
        <v>17033</v>
      </c>
      <c r="AE6" s="173">
        <v>21173</v>
      </c>
      <c r="AF6" s="173">
        <v>20959</v>
      </c>
      <c r="AG6" s="173">
        <v>16861</v>
      </c>
      <c r="AH6" s="173">
        <v>18799</v>
      </c>
      <c r="AI6" s="173">
        <v>24505</v>
      </c>
      <c r="AJ6" s="173">
        <v>22518</v>
      </c>
      <c r="AK6" s="173">
        <v>19315</v>
      </c>
      <c r="AL6" s="173">
        <v>20901</v>
      </c>
      <c r="AM6" s="173">
        <v>26628</v>
      </c>
      <c r="AN6" s="173">
        <v>24555</v>
      </c>
      <c r="AO6" s="173">
        <v>21400</v>
      </c>
      <c r="AP6" s="173">
        <v>23159</v>
      </c>
      <c r="AQ6" s="173">
        <v>29011</v>
      </c>
      <c r="AR6" s="173">
        <v>27598</v>
      </c>
      <c r="AS6" s="173">
        <v>22628</v>
      </c>
      <c r="AT6" s="173">
        <v>24618</v>
      </c>
      <c r="AU6" s="173">
        <v>30543</v>
      </c>
      <c r="AV6" s="173">
        <v>29626</v>
      </c>
      <c r="AW6" s="173">
        <v>24474</v>
      </c>
      <c r="AX6" s="173">
        <v>25617</v>
      </c>
      <c r="AY6" s="173">
        <v>30736</v>
      </c>
      <c r="AZ6" s="173">
        <v>29528</v>
      </c>
      <c r="BA6" s="173">
        <v>25291</v>
      </c>
      <c r="BB6" s="173">
        <v>26725</v>
      </c>
      <c r="BC6" s="173">
        <v>32320</v>
      </c>
      <c r="BD6" s="173">
        <v>28505</v>
      </c>
      <c r="BE6" s="173">
        <v>25057</v>
      </c>
      <c r="BF6" s="173">
        <v>26420</v>
      </c>
      <c r="BG6" s="173">
        <v>31616</v>
      </c>
      <c r="BH6" s="173">
        <v>30652</v>
      </c>
      <c r="BI6" s="173">
        <v>25559</v>
      </c>
      <c r="BJ6" s="173">
        <v>27568</v>
      </c>
      <c r="BK6" s="173">
        <v>34335</v>
      </c>
      <c r="BL6" s="173">
        <v>34035</v>
      </c>
      <c r="BM6" s="173">
        <v>28374</v>
      </c>
      <c r="BN6" s="173">
        <v>30522</v>
      </c>
      <c r="BO6" s="173">
        <v>37486</v>
      </c>
      <c r="BP6" s="173">
        <v>35671</v>
      </c>
      <c r="BQ6" s="173">
        <v>28486</v>
      </c>
      <c r="BR6" s="173">
        <v>30339</v>
      </c>
      <c r="BS6" s="173">
        <v>40102</v>
      </c>
      <c r="BT6" s="173">
        <v>39261</v>
      </c>
      <c r="BU6" s="173">
        <v>29080</v>
      </c>
      <c r="BV6" s="173">
        <v>29065</v>
      </c>
      <c r="BW6" s="173">
        <v>37727</v>
      </c>
      <c r="BX6" s="173">
        <v>36452</v>
      </c>
      <c r="BY6" s="173">
        <v>28892</v>
      </c>
      <c r="BZ6" s="173">
        <v>30197</v>
      </c>
      <c r="CA6" s="173">
        <v>36942</v>
      </c>
      <c r="CB6" s="173">
        <v>34969</v>
      </c>
      <c r="CC6" s="173">
        <v>27667</v>
      </c>
      <c r="CD6" s="173">
        <v>28304</v>
      </c>
      <c r="CE6" s="173">
        <v>34533</v>
      </c>
      <c r="CF6" s="173">
        <v>32016</v>
      </c>
      <c r="CG6" s="173">
        <v>27413</v>
      </c>
      <c r="CH6" s="173">
        <v>28772</v>
      </c>
      <c r="CI6" s="173">
        <v>35378</v>
      </c>
      <c r="CJ6" s="173">
        <v>30618</v>
      </c>
      <c r="CK6" s="173">
        <v>26808</v>
      </c>
      <c r="CL6" s="173">
        <v>29375</v>
      </c>
      <c r="CM6" s="173">
        <v>35785</v>
      </c>
      <c r="CN6" s="173">
        <v>32517</v>
      </c>
      <c r="CO6" s="173">
        <v>27362</v>
      </c>
      <c r="CP6" s="173">
        <v>29221</v>
      </c>
      <c r="CQ6" s="173">
        <v>35059</v>
      </c>
      <c r="CR6" s="173">
        <v>32262</v>
      </c>
      <c r="CS6" s="173">
        <v>26117</v>
      </c>
      <c r="CT6" s="173">
        <v>27084</v>
      </c>
      <c r="CU6" s="173">
        <v>33361</v>
      </c>
      <c r="CV6" s="173">
        <v>26608</v>
      </c>
      <c r="CW6" s="173">
        <v>24653</v>
      </c>
      <c r="CX6" s="173">
        <v>26254</v>
      </c>
      <c r="CY6" s="173">
        <v>31647</v>
      </c>
      <c r="CZ6" s="173">
        <v>27443</v>
      </c>
      <c r="DA6" s="173">
        <v>24749</v>
      </c>
      <c r="DB6" s="173">
        <v>26961</v>
      </c>
      <c r="DC6" s="173">
        <v>30922</v>
      </c>
      <c r="DD6" s="173">
        <v>25792</v>
      </c>
      <c r="DE6" s="173">
        <v>23353</v>
      </c>
      <c r="DF6" s="173">
        <v>24392</v>
      </c>
      <c r="DG6" s="173">
        <v>27563</v>
      </c>
      <c r="DH6" s="173">
        <v>23358</v>
      </c>
      <c r="DI6" s="173">
        <v>22381</v>
      </c>
      <c r="DJ6" s="173">
        <v>23531</v>
      </c>
      <c r="DK6" s="173">
        <v>28833</v>
      </c>
      <c r="DL6" s="173">
        <v>24907</v>
      </c>
      <c r="DM6" s="173">
        <v>22849</v>
      </c>
      <c r="DN6" s="173">
        <v>25559</v>
      </c>
      <c r="DO6" s="174">
        <v>29591</v>
      </c>
    </row>
    <row r="7" spans="1:120" ht="15" customHeight="1" thickBot="1" x14ac:dyDescent="0.4">
      <c r="A7" s="175">
        <v>2</v>
      </c>
      <c r="B7" s="176" t="s">
        <v>136</v>
      </c>
      <c r="C7" s="177">
        <v>79</v>
      </c>
      <c r="D7" s="178">
        <v>83</v>
      </c>
      <c r="E7" s="178">
        <v>97</v>
      </c>
      <c r="F7" s="178">
        <v>96</v>
      </c>
      <c r="G7" s="178">
        <v>96</v>
      </c>
      <c r="H7" s="178">
        <v>100</v>
      </c>
      <c r="I7" s="178">
        <v>111</v>
      </c>
      <c r="J7" s="178">
        <v>104</v>
      </c>
      <c r="K7" s="178">
        <v>92</v>
      </c>
      <c r="L7" s="178">
        <v>100</v>
      </c>
      <c r="M7" s="178">
        <v>96</v>
      </c>
      <c r="N7" s="178">
        <v>96</v>
      </c>
      <c r="O7" s="178">
        <v>113</v>
      </c>
      <c r="P7" s="178">
        <v>153</v>
      </c>
      <c r="Q7" s="178">
        <v>146</v>
      </c>
      <c r="R7" s="178">
        <v>117</v>
      </c>
      <c r="S7" s="178">
        <v>112</v>
      </c>
      <c r="T7" s="178">
        <v>102</v>
      </c>
      <c r="U7" s="178">
        <v>103</v>
      </c>
      <c r="V7" s="178">
        <v>109</v>
      </c>
      <c r="W7" s="178">
        <v>110</v>
      </c>
      <c r="X7" s="178">
        <v>107</v>
      </c>
      <c r="Y7" s="178">
        <v>111</v>
      </c>
      <c r="Z7" s="178">
        <v>110</v>
      </c>
      <c r="AA7" s="178">
        <v>131</v>
      </c>
      <c r="AB7" s="178">
        <v>126</v>
      </c>
      <c r="AC7" s="178">
        <v>138</v>
      </c>
      <c r="AD7" s="178">
        <v>150</v>
      </c>
      <c r="AE7" s="178">
        <v>151</v>
      </c>
      <c r="AF7" s="178">
        <v>140</v>
      </c>
      <c r="AG7" s="178">
        <v>151</v>
      </c>
      <c r="AH7" s="178">
        <v>159</v>
      </c>
      <c r="AI7" s="178">
        <v>168</v>
      </c>
      <c r="AJ7" s="178">
        <v>138</v>
      </c>
      <c r="AK7" s="178">
        <v>132</v>
      </c>
      <c r="AL7" s="178">
        <v>132</v>
      </c>
      <c r="AM7" s="178">
        <v>134</v>
      </c>
      <c r="AN7" s="178">
        <v>123</v>
      </c>
      <c r="AO7" s="178">
        <v>146</v>
      </c>
      <c r="AP7" s="178">
        <v>136</v>
      </c>
      <c r="AQ7" s="178">
        <v>131</v>
      </c>
      <c r="AR7" s="178">
        <v>153</v>
      </c>
      <c r="AS7" s="178">
        <v>163</v>
      </c>
      <c r="AT7" s="178">
        <v>161</v>
      </c>
      <c r="AU7" s="178">
        <v>144</v>
      </c>
      <c r="AV7" s="178">
        <v>142</v>
      </c>
      <c r="AW7" s="178">
        <v>149</v>
      </c>
      <c r="AX7" s="178">
        <v>143</v>
      </c>
      <c r="AY7" s="178">
        <v>139</v>
      </c>
      <c r="AZ7" s="178">
        <v>155</v>
      </c>
      <c r="BA7" s="178">
        <v>190</v>
      </c>
      <c r="BB7" s="178">
        <v>157</v>
      </c>
      <c r="BC7" s="178">
        <v>155</v>
      </c>
      <c r="BD7" s="178">
        <v>145</v>
      </c>
      <c r="BE7" s="178">
        <v>146</v>
      </c>
      <c r="BF7" s="178">
        <v>163</v>
      </c>
      <c r="BG7" s="178">
        <v>153</v>
      </c>
      <c r="BH7" s="178">
        <v>136</v>
      </c>
      <c r="BI7" s="178">
        <v>134</v>
      </c>
      <c r="BJ7" s="178">
        <v>128</v>
      </c>
      <c r="BK7" s="178">
        <v>134</v>
      </c>
      <c r="BL7" s="178">
        <v>124</v>
      </c>
      <c r="BM7" s="178">
        <v>120</v>
      </c>
      <c r="BN7" s="178">
        <v>122</v>
      </c>
      <c r="BO7" s="178">
        <v>129</v>
      </c>
      <c r="BP7" s="178">
        <v>112</v>
      </c>
      <c r="BQ7" s="178">
        <v>115</v>
      </c>
      <c r="BR7" s="178">
        <v>107</v>
      </c>
      <c r="BS7" s="178">
        <v>101</v>
      </c>
      <c r="BT7" s="178">
        <v>102</v>
      </c>
      <c r="BU7" s="178">
        <v>104</v>
      </c>
      <c r="BV7" s="178">
        <v>100</v>
      </c>
      <c r="BW7" s="178">
        <v>110</v>
      </c>
      <c r="BX7" s="178">
        <v>104</v>
      </c>
      <c r="BY7" s="178">
        <v>99</v>
      </c>
      <c r="BZ7" s="178">
        <v>89</v>
      </c>
      <c r="CA7" s="178">
        <v>90</v>
      </c>
      <c r="CB7" s="178">
        <v>96</v>
      </c>
      <c r="CC7" s="178">
        <v>97</v>
      </c>
      <c r="CD7" s="178">
        <v>102</v>
      </c>
      <c r="CE7" s="178">
        <v>86</v>
      </c>
      <c r="CF7" s="178">
        <v>95</v>
      </c>
      <c r="CG7" s="178">
        <v>83</v>
      </c>
      <c r="CH7" s="178">
        <v>89</v>
      </c>
      <c r="CI7" s="178">
        <v>95</v>
      </c>
      <c r="CJ7" s="178">
        <v>96</v>
      </c>
      <c r="CK7" s="178">
        <v>79</v>
      </c>
      <c r="CL7" s="178">
        <v>77</v>
      </c>
      <c r="CM7" s="178">
        <v>82</v>
      </c>
      <c r="CN7" s="178">
        <v>83</v>
      </c>
      <c r="CO7" s="178">
        <v>78</v>
      </c>
      <c r="CP7" s="178">
        <v>71</v>
      </c>
      <c r="CQ7" s="178">
        <v>62</v>
      </c>
      <c r="CR7" s="178">
        <v>110</v>
      </c>
      <c r="CS7" s="178">
        <v>108</v>
      </c>
      <c r="CT7" s="178">
        <v>102</v>
      </c>
      <c r="CU7" s="178">
        <v>110</v>
      </c>
      <c r="CV7" s="178">
        <v>92</v>
      </c>
      <c r="CW7" s="178">
        <v>89</v>
      </c>
      <c r="CX7" s="178">
        <v>88</v>
      </c>
      <c r="CY7" s="178">
        <v>90</v>
      </c>
      <c r="CZ7" s="178">
        <v>87</v>
      </c>
      <c r="DA7" s="178">
        <v>93</v>
      </c>
      <c r="DB7" s="178">
        <v>110</v>
      </c>
      <c r="DC7" s="178">
        <v>125</v>
      </c>
      <c r="DD7" s="178">
        <v>137</v>
      </c>
      <c r="DE7" s="178">
        <v>119</v>
      </c>
      <c r="DF7" s="178">
        <v>110</v>
      </c>
      <c r="DG7" s="178">
        <v>98</v>
      </c>
      <c r="DH7" s="178">
        <v>96</v>
      </c>
      <c r="DI7" s="178">
        <v>108</v>
      </c>
      <c r="DJ7" s="178">
        <v>110</v>
      </c>
      <c r="DK7" s="178">
        <v>100</v>
      </c>
      <c r="DL7" s="178">
        <v>110</v>
      </c>
      <c r="DM7" s="178">
        <v>112</v>
      </c>
      <c r="DN7" s="178">
        <v>105</v>
      </c>
      <c r="DO7" s="179">
        <v>104</v>
      </c>
    </row>
    <row r="8" spans="1:120" s="169" customFormat="1" ht="15" customHeight="1" thickBot="1" x14ac:dyDescent="0.4">
      <c r="A8" s="164" t="s">
        <v>138</v>
      </c>
      <c r="B8" s="165" t="s">
        <v>307</v>
      </c>
      <c r="C8" s="166" t="s">
        <v>308</v>
      </c>
      <c r="D8" s="166" t="s">
        <v>308</v>
      </c>
      <c r="E8" s="166" t="s">
        <v>308</v>
      </c>
      <c r="F8" s="166" t="s">
        <v>308</v>
      </c>
      <c r="G8" s="166" t="s">
        <v>308</v>
      </c>
      <c r="H8" s="166" t="s">
        <v>308</v>
      </c>
      <c r="I8" s="166" t="s">
        <v>308</v>
      </c>
      <c r="J8" s="166" t="s">
        <v>308</v>
      </c>
      <c r="K8" s="166" t="s">
        <v>308</v>
      </c>
      <c r="L8" s="166" t="s">
        <v>308</v>
      </c>
      <c r="M8" s="166" t="s">
        <v>308</v>
      </c>
      <c r="N8" s="166" t="s">
        <v>308</v>
      </c>
      <c r="O8" s="166" t="s">
        <v>308</v>
      </c>
      <c r="P8" s="166" t="s">
        <v>308</v>
      </c>
      <c r="Q8" s="166" t="s">
        <v>308</v>
      </c>
      <c r="R8" s="166" t="s">
        <v>308</v>
      </c>
      <c r="S8" s="166" t="s">
        <v>308</v>
      </c>
      <c r="T8" s="166" t="s">
        <v>308</v>
      </c>
      <c r="U8" s="166" t="s">
        <v>308</v>
      </c>
      <c r="V8" s="166" t="s">
        <v>308</v>
      </c>
      <c r="W8" s="166" t="s">
        <v>308</v>
      </c>
      <c r="X8" s="166" t="s">
        <v>308</v>
      </c>
      <c r="Y8" s="166" t="s">
        <v>308</v>
      </c>
      <c r="Z8" s="166" t="s">
        <v>308</v>
      </c>
      <c r="AA8" s="166" t="s">
        <v>308</v>
      </c>
      <c r="AB8" s="166" t="s">
        <v>308</v>
      </c>
      <c r="AC8" s="166" t="s">
        <v>308</v>
      </c>
      <c r="AD8" s="166" t="s">
        <v>308</v>
      </c>
      <c r="AE8" s="166" t="s">
        <v>308</v>
      </c>
      <c r="AF8" s="166" t="s">
        <v>308</v>
      </c>
      <c r="AG8" s="166" t="s">
        <v>308</v>
      </c>
      <c r="AH8" s="166" t="s">
        <v>308</v>
      </c>
      <c r="AI8" s="166" t="s">
        <v>308</v>
      </c>
      <c r="AJ8" s="166" t="s">
        <v>308</v>
      </c>
      <c r="AK8" s="166" t="s">
        <v>308</v>
      </c>
      <c r="AL8" s="166" t="s">
        <v>308</v>
      </c>
      <c r="AM8" s="166" t="s">
        <v>308</v>
      </c>
      <c r="AN8" s="166" t="s">
        <v>308</v>
      </c>
      <c r="AO8" s="166" t="s">
        <v>308</v>
      </c>
      <c r="AP8" s="166" t="s">
        <v>308</v>
      </c>
      <c r="AQ8" s="166" t="s">
        <v>308</v>
      </c>
      <c r="AR8" s="166" t="s">
        <v>308</v>
      </c>
      <c r="AS8" s="166" t="s">
        <v>308</v>
      </c>
      <c r="AT8" s="166" t="s">
        <v>308</v>
      </c>
      <c r="AU8" s="166" t="s">
        <v>308</v>
      </c>
      <c r="AV8" s="166" t="s">
        <v>308</v>
      </c>
      <c r="AW8" s="166" t="s">
        <v>308</v>
      </c>
      <c r="AX8" s="166" t="s">
        <v>308</v>
      </c>
      <c r="AY8" s="166">
        <v>3</v>
      </c>
      <c r="AZ8" s="166">
        <v>3</v>
      </c>
      <c r="BA8" s="166">
        <v>6</v>
      </c>
      <c r="BB8" s="166">
        <v>7</v>
      </c>
      <c r="BC8" s="166">
        <v>6</v>
      </c>
      <c r="BD8" s="166">
        <v>9</v>
      </c>
      <c r="BE8" s="166">
        <v>7</v>
      </c>
      <c r="BF8" s="166">
        <v>6</v>
      </c>
      <c r="BG8" s="166">
        <v>5</v>
      </c>
      <c r="BH8" s="166">
        <v>6</v>
      </c>
      <c r="BI8" s="166">
        <v>5</v>
      </c>
      <c r="BJ8" s="166">
        <v>12</v>
      </c>
      <c r="BK8" s="166">
        <v>10</v>
      </c>
      <c r="BL8" s="166">
        <v>4</v>
      </c>
      <c r="BM8" s="166">
        <v>4</v>
      </c>
      <c r="BN8" s="166">
        <v>8</v>
      </c>
      <c r="BO8" s="166" t="s">
        <v>308</v>
      </c>
      <c r="BP8" s="166" t="s">
        <v>308</v>
      </c>
      <c r="BQ8" s="166" t="s">
        <v>308</v>
      </c>
      <c r="BR8" s="166" t="s">
        <v>308</v>
      </c>
      <c r="BS8" s="166" t="s">
        <v>308</v>
      </c>
      <c r="BT8" s="166" t="s">
        <v>308</v>
      </c>
      <c r="BU8" s="166" t="s">
        <v>308</v>
      </c>
      <c r="BV8" s="166" t="s">
        <v>308</v>
      </c>
      <c r="BW8" s="166" t="s">
        <v>308</v>
      </c>
      <c r="BX8" s="166" t="s">
        <v>308</v>
      </c>
      <c r="BY8" s="166" t="s">
        <v>308</v>
      </c>
      <c r="BZ8" s="166" t="s">
        <v>308</v>
      </c>
      <c r="CA8" s="166" t="s">
        <v>308</v>
      </c>
      <c r="CB8" s="166" t="s">
        <v>308</v>
      </c>
      <c r="CC8" s="166" t="s">
        <v>308</v>
      </c>
      <c r="CD8" s="166" t="s">
        <v>308</v>
      </c>
      <c r="CE8" s="166" t="s">
        <v>308</v>
      </c>
      <c r="CF8" s="166" t="s">
        <v>308</v>
      </c>
      <c r="CG8" s="166" t="s">
        <v>308</v>
      </c>
      <c r="CH8" s="166" t="s">
        <v>308</v>
      </c>
      <c r="CI8" s="166" t="s">
        <v>308</v>
      </c>
      <c r="CJ8" s="166" t="s">
        <v>308</v>
      </c>
      <c r="CK8" s="166" t="s">
        <v>308</v>
      </c>
      <c r="CL8" s="166" t="s">
        <v>308</v>
      </c>
      <c r="CM8" s="166" t="s">
        <v>308</v>
      </c>
      <c r="CN8" s="166" t="s">
        <v>308</v>
      </c>
      <c r="CO8" s="166" t="s">
        <v>308</v>
      </c>
      <c r="CP8" s="166" t="s">
        <v>308</v>
      </c>
      <c r="CQ8" s="166" t="s">
        <v>308</v>
      </c>
      <c r="CR8" s="166" t="s">
        <v>308</v>
      </c>
      <c r="CS8" s="166" t="s">
        <v>308</v>
      </c>
      <c r="CT8" s="166" t="s">
        <v>308</v>
      </c>
      <c r="CU8" s="166" t="s">
        <v>308</v>
      </c>
      <c r="CV8" s="166" t="s">
        <v>308</v>
      </c>
      <c r="CW8" s="166" t="s">
        <v>308</v>
      </c>
      <c r="CX8" s="166" t="s">
        <v>308</v>
      </c>
      <c r="CY8" s="166" t="s">
        <v>308</v>
      </c>
      <c r="CZ8" s="166" t="s">
        <v>308</v>
      </c>
      <c r="DA8" s="166" t="s">
        <v>308</v>
      </c>
      <c r="DB8" s="166" t="s">
        <v>308</v>
      </c>
      <c r="DC8" s="166" t="s">
        <v>308</v>
      </c>
      <c r="DD8" s="166" t="s">
        <v>308</v>
      </c>
      <c r="DE8" s="166" t="s">
        <v>308</v>
      </c>
      <c r="DF8" s="166" t="s">
        <v>308</v>
      </c>
      <c r="DG8" s="166" t="s">
        <v>308</v>
      </c>
      <c r="DH8" s="166" t="s">
        <v>308</v>
      </c>
      <c r="DI8" s="166" t="s">
        <v>308</v>
      </c>
      <c r="DJ8" s="166" t="s">
        <v>308</v>
      </c>
      <c r="DK8" s="166" t="s">
        <v>308</v>
      </c>
      <c r="DL8" s="166" t="s">
        <v>308</v>
      </c>
      <c r="DM8" s="166" t="s">
        <v>308</v>
      </c>
      <c r="DN8" s="166" t="s">
        <v>308</v>
      </c>
      <c r="DO8" s="167" t="s">
        <v>308</v>
      </c>
      <c r="DP8" s="168"/>
    </row>
    <row r="9" spans="1:120" ht="15" customHeight="1" thickBot="1" x14ac:dyDescent="0.4">
      <c r="A9" s="180">
        <v>5</v>
      </c>
      <c r="B9" s="181" t="s">
        <v>309</v>
      </c>
      <c r="C9" s="182" t="s">
        <v>308</v>
      </c>
      <c r="D9" s="182" t="s">
        <v>308</v>
      </c>
      <c r="E9" s="182" t="s">
        <v>308</v>
      </c>
      <c r="F9" s="182" t="s">
        <v>308</v>
      </c>
      <c r="G9" s="182" t="s">
        <v>308</v>
      </c>
      <c r="H9" s="182" t="s">
        <v>308</v>
      </c>
      <c r="I9" s="182" t="s">
        <v>308</v>
      </c>
      <c r="J9" s="182" t="s">
        <v>308</v>
      </c>
      <c r="K9" s="182" t="s">
        <v>308</v>
      </c>
      <c r="L9" s="182" t="s">
        <v>308</v>
      </c>
      <c r="M9" s="182" t="s">
        <v>308</v>
      </c>
      <c r="N9" s="182" t="s">
        <v>308</v>
      </c>
      <c r="O9" s="182" t="s">
        <v>308</v>
      </c>
      <c r="P9" s="182" t="s">
        <v>308</v>
      </c>
      <c r="Q9" s="182" t="s">
        <v>308</v>
      </c>
      <c r="R9" s="182" t="s">
        <v>308</v>
      </c>
      <c r="S9" s="182" t="s">
        <v>308</v>
      </c>
      <c r="T9" s="182" t="s">
        <v>308</v>
      </c>
      <c r="U9" s="182" t="s">
        <v>308</v>
      </c>
      <c r="V9" s="182" t="s">
        <v>308</v>
      </c>
      <c r="W9" s="182" t="s">
        <v>308</v>
      </c>
      <c r="X9" s="182" t="s">
        <v>308</v>
      </c>
      <c r="Y9" s="182" t="s">
        <v>308</v>
      </c>
      <c r="Z9" s="182" t="s">
        <v>308</v>
      </c>
      <c r="AA9" s="182" t="s">
        <v>308</v>
      </c>
      <c r="AB9" s="182" t="s">
        <v>308</v>
      </c>
      <c r="AC9" s="182" t="s">
        <v>308</v>
      </c>
      <c r="AD9" s="182" t="s">
        <v>308</v>
      </c>
      <c r="AE9" s="182" t="s">
        <v>308</v>
      </c>
      <c r="AF9" s="182" t="s">
        <v>308</v>
      </c>
      <c r="AG9" s="182" t="s">
        <v>308</v>
      </c>
      <c r="AH9" s="182" t="s">
        <v>308</v>
      </c>
      <c r="AI9" s="182" t="s">
        <v>308</v>
      </c>
      <c r="AJ9" s="182" t="s">
        <v>308</v>
      </c>
      <c r="AK9" s="182" t="s">
        <v>308</v>
      </c>
      <c r="AL9" s="182" t="s">
        <v>308</v>
      </c>
      <c r="AM9" s="182" t="s">
        <v>308</v>
      </c>
      <c r="AN9" s="182" t="s">
        <v>308</v>
      </c>
      <c r="AO9" s="182" t="s">
        <v>308</v>
      </c>
      <c r="AP9" s="182" t="s">
        <v>308</v>
      </c>
      <c r="AQ9" s="182" t="s">
        <v>308</v>
      </c>
      <c r="AR9" s="182" t="s">
        <v>308</v>
      </c>
      <c r="AS9" s="182" t="s">
        <v>308</v>
      </c>
      <c r="AT9" s="182" t="s">
        <v>308</v>
      </c>
      <c r="AU9" s="182" t="s">
        <v>308</v>
      </c>
      <c r="AV9" s="182" t="s">
        <v>308</v>
      </c>
      <c r="AW9" s="182" t="s">
        <v>308</v>
      </c>
      <c r="AX9" s="182" t="s">
        <v>308</v>
      </c>
      <c r="AY9" s="182">
        <v>3</v>
      </c>
      <c r="AZ9" s="182">
        <v>3</v>
      </c>
      <c r="BA9" s="182">
        <v>6</v>
      </c>
      <c r="BB9" s="182">
        <v>7</v>
      </c>
      <c r="BC9" s="182">
        <v>6</v>
      </c>
      <c r="BD9" s="182">
        <v>9</v>
      </c>
      <c r="BE9" s="182">
        <v>7</v>
      </c>
      <c r="BF9" s="182">
        <v>6</v>
      </c>
      <c r="BG9" s="182">
        <v>5</v>
      </c>
      <c r="BH9" s="182">
        <v>6</v>
      </c>
      <c r="BI9" s="182">
        <v>5</v>
      </c>
      <c r="BJ9" s="182">
        <v>12</v>
      </c>
      <c r="BK9" s="182">
        <v>10</v>
      </c>
      <c r="BL9" s="182">
        <v>4</v>
      </c>
      <c r="BM9" s="182">
        <v>4</v>
      </c>
      <c r="BN9" s="182">
        <v>8</v>
      </c>
      <c r="BO9" s="182" t="s">
        <v>308</v>
      </c>
      <c r="BP9" s="182" t="s">
        <v>308</v>
      </c>
      <c r="BQ9" s="182" t="s">
        <v>308</v>
      </c>
      <c r="BR9" s="182" t="s">
        <v>308</v>
      </c>
      <c r="BS9" s="182" t="s">
        <v>308</v>
      </c>
      <c r="BT9" s="182" t="s">
        <v>308</v>
      </c>
      <c r="BU9" s="182" t="s">
        <v>308</v>
      </c>
      <c r="BV9" s="182" t="s">
        <v>308</v>
      </c>
      <c r="BW9" s="182" t="s">
        <v>308</v>
      </c>
      <c r="BX9" s="182" t="s">
        <v>308</v>
      </c>
      <c r="BY9" s="182" t="s">
        <v>308</v>
      </c>
      <c r="BZ9" s="182" t="s">
        <v>308</v>
      </c>
      <c r="CA9" s="182" t="s">
        <v>308</v>
      </c>
      <c r="CB9" s="182" t="s">
        <v>308</v>
      </c>
      <c r="CC9" s="182" t="s">
        <v>308</v>
      </c>
      <c r="CD9" s="182" t="s">
        <v>308</v>
      </c>
      <c r="CE9" s="182" t="s">
        <v>308</v>
      </c>
      <c r="CF9" s="182" t="s">
        <v>308</v>
      </c>
      <c r="CG9" s="182" t="s">
        <v>308</v>
      </c>
      <c r="CH9" s="182" t="s">
        <v>308</v>
      </c>
      <c r="CI9" s="182" t="s">
        <v>308</v>
      </c>
      <c r="CJ9" s="182" t="s">
        <v>308</v>
      </c>
      <c r="CK9" s="182" t="s">
        <v>308</v>
      </c>
      <c r="CL9" s="182" t="s">
        <v>308</v>
      </c>
      <c r="CM9" s="182" t="s">
        <v>308</v>
      </c>
      <c r="CN9" s="182" t="s">
        <v>308</v>
      </c>
      <c r="CO9" s="182" t="s">
        <v>308</v>
      </c>
      <c r="CP9" s="182" t="s">
        <v>308</v>
      </c>
      <c r="CQ9" s="182" t="s">
        <v>308</v>
      </c>
      <c r="CR9" s="182" t="s">
        <v>308</v>
      </c>
      <c r="CS9" s="182" t="s">
        <v>308</v>
      </c>
      <c r="CT9" s="182" t="s">
        <v>308</v>
      </c>
      <c r="CU9" s="182" t="s">
        <v>308</v>
      </c>
      <c r="CV9" s="182" t="s">
        <v>308</v>
      </c>
      <c r="CW9" s="182" t="s">
        <v>308</v>
      </c>
      <c r="CX9" s="182" t="s">
        <v>308</v>
      </c>
      <c r="CY9" s="182" t="s">
        <v>308</v>
      </c>
      <c r="CZ9" s="182" t="s">
        <v>308</v>
      </c>
      <c r="DA9" s="182" t="s">
        <v>308</v>
      </c>
      <c r="DB9" s="182" t="s">
        <v>308</v>
      </c>
      <c r="DC9" s="182" t="s">
        <v>308</v>
      </c>
      <c r="DD9" s="182" t="s">
        <v>308</v>
      </c>
      <c r="DE9" s="182" t="s">
        <v>308</v>
      </c>
      <c r="DF9" s="182" t="s">
        <v>308</v>
      </c>
      <c r="DG9" s="182" t="s">
        <v>308</v>
      </c>
      <c r="DH9" s="182" t="s">
        <v>308</v>
      </c>
      <c r="DI9" s="182" t="s">
        <v>308</v>
      </c>
      <c r="DJ9" s="182" t="s">
        <v>308</v>
      </c>
      <c r="DK9" s="182" t="s">
        <v>308</v>
      </c>
      <c r="DL9" s="182" t="s">
        <v>308</v>
      </c>
      <c r="DM9" s="182" t="s">
        <v>308</v>
      </c>
      <c r="DN9" s="182" t="s">
        <v>308</v>
      </c>
      <c r="DO9" s="183" t="s">
        <v>308</v>
      </c>
    </row>
    <row r="10" spans="1:120" s="169" customFormat="1" ht="15" customHeight="1" thickBot="1" x14ac:dyDescent="0.4">
      <c r="A10" s="164" t="s">
        <v>48</v>
      </c>
      <c r="B10" s="165" t="s">
        <v>310</v>
      </c>
      <c r="C10" s="166">
        <v>3471</v>
      </c>
      <c r="D10" s="166">
        <v>3640</v>
      </c>
      <c r="E10" s="166">
        <v>3535</v>
      </c>
      <c r="F10" s="166">
        <v>3664</v>
      </c>
      <c r="G10" s="166">
        <v>3765</v>
      </c>
      <c r="H10" s="166">
        <v>3753</v>
      </c>
      <c r="I10" s="166">
        <v>3906</v>
      </c>
      <c r="J10" s="166">
        <v>3924</v>
      </c>
      <c r="K10" s="166">
        <v>3720</v>
      </c>
      <c r="L10" s="166">
        <v>3590</v>
      </c>
      <c r="M10" s="166">
        <v>3558</v>
      </c>
      <c r="N10" s="166">
        <v>3459</v>
      </c>
      <c r="O10" s="166">
        <v>3251</v>
      </c>
      <c r="P10" s="166">
        <v>2639</v>
      </c>
      <c r="Q10" s="166">
        <v>2553</v>
      </c>
      <c r="R10" s="166">
        <v>2742</v>
      </c>
      <c r="S10" s="166">
        <v>2404</v>
      </c>
      <c r="T10" s="166">
        <v>2409</v>
      </c>
      <c r="U10" s="166">
        <v>2235</v>
      </c>
      <c r="V10" s="166">
        <v>2378</v>
      </c>
      <c r="W10" s="166">
        <v>2484</v>
      </c>
      <c r="X10" s="166">
        <v>2398</v>
      </c>
      <c r="Y10" s="166">
        <v>2262</v>
      </c>
      <c r="Z10" s="166">
        <v>2318</v>
      </c>
      <c r="AA10" s="166">
        <v>2282</v>
      </c>
      <c r="AB10" s="166">
        <v>2299</v>
      </c>
      <c r="AC10" s="166">
        <v>2314</v>
      </c>
      <c r="AD10" s="166">
        <v>2434</v>
      </c>
      <c r="AE10" s="166">
        <v>2544</v>
      </c>
      <c r="AF10" s="166">
        <v>2594</v>
      </c>
      <c r="AG10" s="166">
        <v>2694</v>
      </c>
      <c r="AH10" s="166">
        <v>2615</v>
      </c>
      <c r="AI10" s="166">
        <v>2678</v>
      </c>
      <c r="AJ10" s="166">
        <v>2786</v>
      </c>
      <c r="AK10" s="166">
        <v>2854</v>
      </c>
      <c r="AL10" s="166">
        <v>3276</v>
      </c>
      <c r="AM10" s="166">
        <v>3359</v>
      </c>
      <c r="AN10" s="166">
        <v>3425</v>
      </c>
      <c r="AO10" s="166">
        <v>3455</v>
      </c>
      <c r="AP10" s="166">
        <v>3544</v>
      </c>
      <c r="AQ10" s="166">
        <v>3787</v>
      </c>
      <c r="AR10" s="166">
        <v>3804</v>
      </c>
      <c r="AS10" s="166">
        <v>4020</v>
      </c>
      <c r="AT10" s="166">
        <v>4168</v>
      </c>
      <c r="AU10" s="166">
        <v>4409</v>
      </c>
      <c r="AV10" s="166">
        <v>4926</v>
      </c>
      <c r="AW10" s="166">
        <v>4872</v>
      </c>
      <c r="AX10" s="166">
        <v>4978</v>
      </c>
      <c r="AY10" s="166">
        <v>5084</v>
      </c>
      <c r="AZ10" s="166">
        <v>4982</v>
      </c>
      <c r="BA10" s="166">
        <v>4930</v>
      </c>
      <c r="BB10" s="166">
        <v>4910</v>
      </c>
      <c r="BC10" s="166">
        <v>4790</v>
      </c>
      <c r="BD10" s="166">
        <v>4315</v>
      </c>
      <c r="BE10" s="166">
        <v>4199</v>
      </c>
      <c r="BF10" s="166">
        <v>4298</v>
      </c>
      <c r="BG10" s="166">
        <v>4368</v>
      </c>
      <c r="BH10" s="166">
        <v>4607</v>
      </c>
      <c r="BI10" s="166">
        <v>4738</v>
      </c>
      <c r="BJ10" s="166">
        <v>4827</v>
      </c>
      <c r="BK10" s="166">
        <v>4799</v>
      </c>
      <c r="BL10" s="166">
        <v>4781</v>
      </c>
      <c r="BM10" s="166">
        <v>4847</v>
      </c>
      <c r="BN10" s="166">
        <v>5111</v>
      </c>
      <c r="BO10" s="166">
        <v>5284</v>
      </c>
      <c r="BP10" s="166">
        <v>5365</v>
      </c>
      <c r="BQ10" s="166">
        <v>5462</v>
      </c>
      <c r="BR10" s="166">
        <v>5535</v>
      </c>
      <c r="BS10" s="166">
        <v>5303</v>
      </c>
      <c r="BT10" s="166">
        <v>5232</v>
      </c>
      <c r="BU10" s="166">
        <v>5076</v>
      </c>
      <c r="BV10" s="166">
        <v>5101</v>
      </c>
      <c r="BW10" s="166">
        <v>5048</v>
      </c>
      <c r="BX10" s="166">
        <v>4961</v>
      </c>
      <c r="BY10" s="166">
        <v>4758</v>
      </c>
      <c r="BZ10" s="166">
        <v>4887</v>
      </c>
      <c r="CA10" s="166">
        <v>4839</v>
      </c>
      <c r="CB10" s="166">
        <v>4763</v>
      </c>
      <c r="CC10" s="166">
        <v>4648</v>
      </c>
      <c r="CD10" s="166">
        <v>4564</v>
      </c>
      <c r="CE10" s="166">
        <v>4431</v>
      </c>
      <c r="CF10" s="166">
        <v>4375</v>
      </c>
      <c r="CG10" s="166">
        <v>4406</v>
      </c>
      <c r="CH10" s="166">
        <v>4609</v>
      </c>
      <c r="CI10" s="166">
        <v>4742</v>
      </c>
      <c r="CJ10" s="166">
        <v>4805</v>
      </c>
      <c r="CK10" s="166">
        <v>4813</v>
      </c>
      <c r="CL10" s="166">
        <v>4689</v>
      </c>
      <c r="CM10" s="166">
        <v>4746</v>
      </c>
      <c r="CN10" s="166">
        <v>4765</v>
      </c>
      <c r="CO10" s="166">
        <v>4798</v>
      </c>
      <c r="CP10" s="166">
        <v>4808</v>
      </c>
      <c r="CQ10" s="166">
        <v>4836</v>
      </c>
      <c r="CR10" s="166">
        <v>4940</v>
      </c>
      <c r="CS10" s="166">
        <v>4970</v>
      </c>
      <c r="CT10" s="166">
        <v>5123</v>
      </c>
      <c r="CU10" s="166">
        <v>4712</v>
      </c>
      <c r="CV10" s="166">
        <v>4554</v>
      </c>
      <c r="CW10" s="166">
        <v>4321</v>
      </c>
      <c r="CX10" s="166">
        <v>4280</v>
      </c>
      <c r="CY10" s="166">
        <v>4070</v>
      </c>
      <c r="CZ10" s="166">
        <v>4031</v>
      </c>
      <c r="DA10" s="166">
        <v>3968</v>
      </c>
      <c r="DB10" s="166">
        <v>3995</v>
      </c>
      <c r="DC10" s="166">
        <v>3982</v>
      </c>
      <c r="DD10" s="166">
        <v>4124</v>
      </c>
      <c r="DE10" s="166">
        <v>4259</v>
      </c>
      <c r="DF10" s="166">
        <v>4320</v>
      </c>
      <c r="DG10" s="166">
        <v>4455</v>
      </c>
      <c r="DH10" s="166">
        <v>4213</v>
      </c>
      <c r="DI10" s="166">
        <v>4353</v>
      </c>
      <c r="DJ10" s="166">
        <v>4263</v>
      </c>
      <c r="DK10" s="166">
        <v>4249</v>
      </c>
      <c r="DL10" s="166">
        <v>4159</v>
      </c>
      <c r="DM10" s="166">
        <v>4171</v>
      </c>
      <c r="DN10" s="166">
        <v>4108</v>
      </c>
      <c r="DO10" s="167">
        <v>4074</v>
      </c>
      <c r="DP10" s="168"/>
    </row>
    <row r="11" spans="1:120" ht="15" customHeight="1" x14ac:dyDescent="0.35">
      <c r="A11" s="184">
        <v>11</v>
      </c>
      <c r="B11" s="185" t="s">
        <v>311</v>
      </c>
      <c r="C11" s="172">
        <v>2672</v>
      </c>
      <c r="D11" s="172">
        <v>2868</v>
      </c>
      <c r="E11" s="172">
        <v>2715</v>
      </c>
      <c r="F11" s="172">
        <v>2841</v>
      </c>
      <c r="G11" s="172">
        <v>2888</v>
      </c>
      <c r="H11" s="172">
        <v>2870</v>
      </c>
      <c r="I11" s="172">
        <v>3019</v>
      </c>
      <c r="J11" s="172">
        <v>3014</v>
      </c>
      <c r="K11" s="172">
        <v>2758</v>
      </c>
      <c r="L11" s="172">
        <v>2631</v>
      </c>
      <c r="M11" s="172">
        <v>2621</v>
      </c>
      <c r="N11" s="172">
        <v>2476</v>
      </c>
      <c r="O11" s="172">
        <v>2298</v>
      </c>
      <c r="P11" s="172">
        <v>1988</v>
      </c>
      <c r="Q11" s="172">
        <v>1932</v>
      </c>
      <c r="R11" s="172">
        <v>2014</v>
      </c>
      <c r="S11" s="172">
        <v>1847</v>
      </c>
      <c r="T11" s="172">
        <v>1888</v>
      </c>
      <c r="U11" s="172">
        <v>1762</v>
      </c>
      <c r="V11" s="172">
        <v>2023</v>
      </c>
      <c r="W11" s="172">
        <v>2083</v>
      </c>
      <c r="X11" s="172">
        <v>1997</v>
      </c>
      <c r="Y11" s="172">
        <v>1872</v>
      </c>
      <c r="Z11" s="172">
        <v>1975</v>
      </c>
      <c r="AA11" s="172">
        <v>2012</v>
      </c>
      <c r="AB11" s="172">
        <v>2043</v>
      </c>
      <c r="AC11" s="172">
        <v>2078</v>
      </c>
      <c r="AD11" s="172">
        <v>2191</v>
      </c>
      <c r="AE11" s="172">
        <v>2237</v>
      </c>
      <c r="AF11" s="172">
        <v>2281</v>
      </c>
      <c r="AG11" s="172">
        <v>2369</v>
      </c>
      <c r="AH11" s="172">
        <v>2295</v>
      </c>
      <c r="AI11" s="172">
        <v>2355</v>
      </c>
      <c r="AJ11" s="172">
        <v>2440</v>
      </c>
      <c r="AK11" s="172">
        <v>2486</v>
      </c>
      <c r="AL11" s="172">
        <v>2822</v>
      </c>
      <c r="AM11" s="172">
        <v>2909</v>
      </c>
      <c r="AN11" s="172">
        <v>2938</v>
      </c>
      <c r="AO11" s="172">
        <v>2963</v>
      </c>
      <c r="AP11" s="172">
        <v>3068</v>
      </c>
      <c r="AQ11" s="172">
        <v>3221</v>
      </c>
      <c r="AR11" s="172">
        <v>3243</v>
      </c>
      <c r="AS11" s="172">
        <v>3459</v>
      </c>
      <c r="AT11" s="172">
        <v>3562</v>
      </c>
      <c r="AU11" s="172">
        <v>3748</v>
      </c>
      <c r="AV11" s="172">
        <v>4238</v>
      </c>
      <c r="AW11" s="172">
        <v>4164</v>
      </c>
      <c r="AX11" s="172">
        <v>4294</v>
      </c>
      <c r="AY11" s="172">
        <v>4382</v>
      </c>
      <c r="AZ11" s="172">
        <v>4290</v>
      </c>
      <c r="BA11" s="172">
        <v>4232</v>
      </c>
      <c r="BB11" s="172">
        <v>4255</v>
      </c>
      <c r="BC11" s="172">
        <v>4218</v>
      </c>
      <c r="BD11" s="172">
        <v>3795</v>
      </c>
      <c r="BE11" s="172">
        <v>3705</v>
      </c>
      <c r="BF11" s="172">
        <v>3761</v>
      </c>
      <c r="BG11" s="172">
        <v>3823</v>
      </c>
      <c r="BH11" s="172">
        <v>4033</v>
      </c>
      <c r="BI11" s="172">
        <v>4201</v>
      </c>
      <c r="BJ11" s="172">
        <v>4234</v>
      </c>
      <c r="BK11" s="172">
        <v>4219</v>
      </c>
      <c r="BL11" s="172">
        <v>4155</v>
      </c>
      <c r="BM11" s="172">
        <v>4241</v>
      </c>
      <c r="BN11" s="172">
        <v>4466</v>
      </c>
      <c r="BO11" s="172">
        <v>4609</v>
      </c>
      <c r="BP11" s="172">
        <v>4659</v>
      </c>
      <c r="BQ11" s="172">
        <v>4761</v>
      </c>
      <c r="BR11" s="172">
        <v>4849</v>
      </c>
      <c r="BS11" s="172">
        <v>4631</v>
      </c>
      <c r="BT11" s="172">
        <v>4588</v>
      </c>
      <c r="BU11" s="172">
        <v>4493</v>
      </c>
      <c r="BV11" s="172">
        <v>4540</v>
      </c>
      <c r="BW11" s="172">
        <v>4511</v>
      </c>
      <c r="BX11" s="172">
        <v>4446</v>
      </c>
      <c r="BY11" s="172">
        <v>4295</v>
      </c>
      <c r="BZ11" s="172">
        <v>4440</v>
      </c>
      <c r="CA11" s="172">
        <v>4367</v>
      </c>
      <c r="CB11" s="172">
        <v>4294</v>
      </c>
      <c r="CC11" s="172">
        <v>4251</v>
      </c>
      <c r="CD11" s="172">
        <v>4159</v>
      </c>
      <c r="CE11" s="172">
        <v>4027</v>
      </c>
      <c r="CF11" s="172">
        <v>3980</v>
      </c>
      <c r="CG11" s="172">
        <v>4034</v>
      </c>
      <c r="CH11" s="172">
        <v>4202</v>
      </c>
      <c r="CI11" s="172">
        <v>4295</v>
      </c>
      <c r="CJ11" s="172">
        <v>4342</v>
      </c>
      <c r="CK11" s="172">
        <v>4328</v>
      </c>
      <c r="CL11" s="172">
        <v>4206</v>
      </c>
      <c r="CM11" s="172">
        <v>4239</v>
      </c>
      <c r="CN11" s="172">
        <v>4289</v>
      </c>
      <c r="CO11" s="172">
        <v>4334</v>
      </c>
      <c r="CP11" s="172">
        <v>4418</v>
      </c>
      <c r="CQ11" s="172">
        <v>4443</v>
      </c>
      <c r="CR11" s="172">
        <v>4570</v>
      </c>
      <c r="CS11" s="172">
        <v>4600</v>
      </c>
      <c r="CT11" s="172">
        <v>4772</v>
      </c>
      <c r="CU11" s="172">
        <v>4341</v>
      </c>
      <c r="CV11" s="172">
        <v>4172</v>
      </c>
      <c r="CW11" s="172">
        <v>3962</v>
      </c>
      <c r="CX11" s="172">
        <v>3925</v>
      </c>
      <c r="CY11" s="172">
        <v>3610</v>
      </c>
      <c r="CZ11" s="172">
        <v>3492</v>
      </c>
      <c r="DA11" s="172">
        <v>3498</v>
      </c>
      <c r="DB11" s="172">
        <v>3461</v>
      </c>
      <c r="DC11" s="172">
        <v>3446</v>
      </c>
      <c r="DD11" s="172">
        <v>3541</v>
      </c>
      <c r="DE11" s="172">
        <v>3590</v>
      </c>
      <c r="DF11" s="172">
        <v>3619</v>
      </c>
      <c r="DG11" s="172">
        <v>3666</v>
      </c>
      <c r="DH11" s="172">
        <v>3767</v>
      </c>
      <c r="DI11" s="172">
        <v>3893</v>
      </c>
      <c r="DJ11" s="172">
        <v>3803</v>
      </c>
      <c r="DK11" s="172">
        <v>3798</v>
      </c>
      <c r="DL11" s="172">
        <v>3743</v>
      </c>
      <c r="DM11" s="172">
        <v>3748</v>
      </c>
      <c r="DN11" s="172">
        <v>3685</v>
      </c>
      <c r="DO11" s="186">
        <v>3635</v>
      </c>
    </row>
    <row r="12" spans="1:120" ht="15" customHeight="1" x14ac:dyDescent="0.35">
      <c r="A12" s="187">
        <v>13</v>
      </c>
      <c r="B12" s="188" t="s">
        <v>312</v>
      </c>
      <c r="C12" s="177">
        <v>67</v>
      </c>
      <c r="D12" s="177">
        <v>71</v>
      </c>
      <c r="E12" s="177">
        <v>66</v>
      </c>
      <c r="F12" s="177">
        <v>70</v>
      </c>
      <c r="G12" s="177">
        <v>78</v>
      </c>
      <c r="H12" s="177">
        <v>70</v>
      </c>
      <c r="I12" s="177">
        <v>73</v>
      </c>
      <c r="J12" s="177">
        <v>70</v>
      </c>
      <c r="K12" s="177">
        <v>68</v>
      </c>
      <c r="L12" s="177">
        <v>58</v>
      </c>
      <c r="M12" s="177">
        <v>56</v>
      </c>
      <c r="N12" s="177">
        <v>57</v>
      </c>
      <c r="O12" s="177">
        <v>56</v>
      </c>
      <c r="P12" s="177">
        <v>53</v>
      </c>
      <c r="Q12" s="177">
        <v>48</v>
      </c>
      <c r="R12" s="177">
        <v>46</v>
      </c>
      <c r="S12" s="177" t="s">
        <v>308</v>
      </c>
      <c r="T12" s="177" t="s">
        <v>308</v>
      </c>
      <c r="U12" s="177" t="s">
        <v>308</v>
      </c>
      <c r="V12" s="177" t="s">
        <v>308</v>
      </c>
      <c r="W12" s="177">
        <v>42</v>
      </c>
      <c r="X12" s="177">
        <v>39</v>
      </c>
      <c r="Y12" s="177">
        <v>39</v>
      </c>
      <c r="Z12" s="177">
        <v>49</v>
      </c>
      <c r="AA12" s="177" t="s">
        <v>308</v>
      </c>
      <c r="AB12" s="177" t="s">
        <v>308</v>
      </c>
      <c r="AC12" s="177" t="s">
        <v>308</v>
      </c>
      <c r="AD12" s="177" t="s">
        <v>308</v>
      </c>
      <c r="AE12" s="177">
        <v>59</v>
      </c>
      <c r="AF12" s="177">
        <v>57</v>
      </c>
      <c r="AG12" s="177">
        <v>48</v>
      </c>
      <c r="AH12" s="177">
        <v>46</v>
      </c>
      <c r="AI12" s="177">
        <v>49</v>
      </c>
      <c r="AJ12" s="177">
        <v>36</v>
      </c>
      <c r="AK12" s="177">
        <v>40</v>
      </c>
      <c r="AL12" s="177">
        <v>48</v>
      </c>
      <c r="AM12" s="177">
        <v>56</v>
      </c>
      <c r="AN12" s="177">
        <v>58</v>
      </c>
      <c r="AO12" s="177">
        <v>56</v>
      </c>
      <c r="AP12" s="177">
        <v>60</v>
      </c>
      <c r="AQ12" s="177">
        <v>88</v>
      </c>
      <c r="AR12" s="177">
        <v>70</v>
      </c>
      <c r="AS12" s="177">
        <v>68</v>
      </c>
      <c r="AT12" s="177">
        <v>60</v>
      </c>
      <c r="AU12" s="177">
        <v>79</v>
      </c>
      <c r="AV12" s="177">
        <v>83</v>
      </c>
      <c r="AW12" s="177">
        <v>61</v>
      </c>
      <c r="AX12" s="177">
        <v>61</v>
      </c>
      <c r="AY12" s="177">
        <v>84</v>
      </c>
      <c r="AZ12" s="177">
        <v>63</v>
      </c>
      <c r="BA12" s="177">
        <v>65</v>
      </c>
      <c r="BB12" s="177">
        <v>60</v>
      </c>
      <c r="BC12" s="177">
        <v>44</v>
      </c>
      <c r="BD12" s="177">
        <v>6</v>
      </c>
      <c r="BE12" s="177">
        <v>11</v>
      </c>
      <c r="BF12" s="177">
        <v>20</v>
      </c>
      <c r="BG12" s="177">
        <v>43</v>
      </c>
      <c r="BH12" s="177">
        <v>44</v>
      </c>
      <c r="BI12" s="177">
        <v>40</v>
      </c>
      <c r="BJ12" s="177">
        <v>46</v>
      </c>
      <c r="BK12" s="177">
        <v>22</v>
      </c>
      <c r="BL12" s="177">
        <v>22</v>
      </c>
      <c r="BM12" s="177">
        <v>24</v>
      </c>
      <c r="BN12" s="177">
        <v>40</v>
      </c>
      <c r="BO12" s="177">
        <v>38</v>
      </c>
      <c r="BP12" s="177">
        <v>36</v>
      </c>
      <c r="BQ12" s="177">
        <v>39</v>
      </c>
      <c r="BR12" s="177">
        <v>32</v>
      </c>
      <c r="BS12" s="177" t="s">
        <v>308</v>
      </c>
      <c r="BT12" s="177" t="s">
        <v>308</v>
      </c>
      <c r="BU12" s="177" t="s">
        <v>308</v>
      </c>
      <c r="BV12" s="177" t="s">
        <v>308</v>
      </c>
      <c r="BW12" s="177" t="s">
        <v>308</v>
      </c>
      <c r="BX12" s="177" t="s">
        <v>308</v>
      </c>
      <c r="BY12" s="177" t="s">
        <v>308</v>
      </c>
      <c r="BZ12" s="177" t="s">
        <v>308</v>
      </c>
      <c r="CA12" s="177">
        <v>10</v>
      </c>
      <c r="CB12" s="177">
        <v>7</v>
      </c>
      <c r="CC12" s="177">
        <v>17</v>
      </c>
      <c r="CD12" s="177">
        <v>14</v>
      </c>
      <c r="CE12" s="177">
        <v>19</v>
      </c>
      <c r="CF12" s="177">
        <v>15</v>
      </c>
      <c r="CG12" s="177">
        <v>20</v>
      </c>
      <c r="CH12" s="177">
        <v>34</v>
      </c>
      <c r="CI12" s="177">
        <v>49</v>
      </c>
      <c r="CJ12" s="177">
        <v>52</v>
      </c>
      <c r="CK12" s="177">
        <v>53</v>
      </c>
      <c r="CL12" s="177">
        <v>57</v>
      </c>
      <c r="CM12" s="177">
        <v>72</v>
      </c>
      <c r="CN12" s="177">
        <v>66</v>
      </c>
      <c r="CO12" s="177">
        <v>63</v>
      </c>
      <c r="CP12" s="177">
        <v>66</v>
      </c>
      <c r="CQ12" s="177">
        <v>65</v>
      </c>
      <c r="CR12" s="177">
        <v>68</v>
      </c>
      <c r="CS12" s="177">
        <v>67</v>
      </c>
      <c r="CT12" s="177">
        <v>68</v>
      </c>
      <c r="CU12" s="177">
        <v>74</v>
      </c>
      <c r="CV12" s="177">
        <v>75</v>
      </c>
      <c r="CW12" s="177">
        <v>73</v>
      </c>
      <c r="CX12" s="177">
        <v>78</v>
      </c>
      <c r="CY12" s="177">
        <v>90</v>
      </c>
      <c r="CZ12" s="177">
        <v>174</v>
      </c>
      <c r="DA12" s="177">
        <v>101</v>
      </c>
      <c r="DB12" s="177">
        <v>128</v>
      </c>
      <c r="DC12" s="177">
        <v>125</v>
      </c>
      <c r="DD12" s="177">
        <v>176</v>
      </c>
      <c r="DE12" s="177">
        <v>259</v>
      </c>
      <c r="DF12" s="177">
        <v>301</v>
      </c>
      <c r="DG12" s="177">
        <v>383</v>
      </c>
      <c r="DH12" s="177">
        <v>51</v>
      </c>
      <c r="DI12" s="177">
        <v>54</v>
      </c>
      <c r="DJ12" s="177">
        <v>45</v>
      </c>
      <c r="DK12" s="177">
        <v>41</v>
      </c>
      <c r="DL12" s="177">
        <v>37</v>
      </c>
      <c r="DM12" s="177">
        <v>35</v>
      </c>
      <c r="DN12" s="177">
        <v>35</v>
      </c>
      <c r="DO12" s="189">
        <v>35</v>
      </c>
    </row>
    <row r="13" spans="1:120" ht="15" customHeight="1" thickBot="1" x14ac:dyDescent="0.4">
      <c r="A13" s="184">
        <v>14</v>
      </c>
      <c r="B13" s="185" t="s">
        <v>313</v>
      </c>
      <c r="C13" s="172">
        <v>732</v>
      </c>
      <c r="D13" s="172">
        <v>701</v>
      </c>
      <c r="E13" s="172">
        <v>754</v>
      </c>
      <c r="F13" s="172">
        <v>753</v>
      </c>
      <c r="G13" s="172">
        <v>799</v>
      </c>
      <c r="H13" s="172">
        <v>813</v>
      </c>
      <c r="I13" s="172">
        <v>814</v>
      </c>
      <c r="J13" s="172">
        <v>840</v>
      </c>
      <c r="K13" s="172">
        <v>894</v>
      </c>
      <c r="L13" s="172">
        <v>901</v>
      </c>
      <c r="M13" s="172">
        <v>881</v>
      </c>
      <c r="N13" s="172">
        <v>926</v>
      </c>
      <c r="O13" s="172">
        <v>897</v>
      </c>
      <c r="P13" s="172">
        <v>598</v>
      </c>
      <c r="Q13" s="172">
        <v>573</v>
      </c>
      <c r="R13" s="172">
        <v>682</v>
      </c>
      <c r="S13" s="172">
        <v>557</v>
      </c>
      <c r="T13" s="172">
        <v>521</v>
      </c>
      <c r="U13" s="172">
        <v>473</v>
      </c>
      <c r="V13" s="172">
        <v>355</v>
      </c>
      <c r="W13" s="172">
        <v>359</v>
      </c>
      <c r="X13" s="172">
        <v>362</v>
      </c>
      <c r="Y13" s="172">
        <v>351</v>
      </c>
      <c r="Z13" s="172">
        <v>294</v>
      </c>
      <c r="AA13" s="172">
        <v>270</v>
      </c>
      <c r="AB13" s="172">
        <v>256</v>
      </c>
      <c r="AC13" s="172">
        <v>236</v>
      </c>
      <c r="AD13" s="172">
        <v>243</v>
      </c>
      <c r="AE13" s="172">
        <v>248</v>
      </c>
      <c r="AF13" s="172">
        <v>256</v>
      </c>
      <c r="AG13" s="172">
        <v>277</v>
      </c>
      <c r="AH13" s="172">
        <v>274</v>
      </c>
      <c r="AI13" s="172">
        <v>274</v>
      </c>
      <c r="AJ13" s="172">
        <v>310</v>
      </c>
      <c r="AK13" s="172">
        <v>328</v>
      </c>
      <c r="AL13" s="172">
        <v>406</v>
      </c>
      <c r="AM13" s="172">
        <v>394</v>
      </c>
      <c r="AN13" s="172">
        <v>429</v>
      </c>
      <c r="AO13" s="172">
        <v>436</v>
      </c>
      <c r="AP13" s="172">
        <v>416</v>
      </c>
      <c r="AQ13" s="172">
        <v>478</v>
      </c>
      <c r="AR13" s="172">
        <v>491</v>
      </c>
      <c r="AS13" s="172">
        <v>493</v>
      </c>
      <c r="AT13" s="172">
        <v>546</v>
      </c>
      <c r="AU13" s="172">
        <v>582</v>
      </c>
      <c r="AV13" s="172">
        <v>605</v>
      </c>
      <c r="AW13" s="172">
        <v>647</v>
      </c>
      <c r="AX13" s="172">
        <v>623</v>
      </c>
      <c r="AY13" s="172">
        <v>618</v>
      </c>
      <c r="AZ13" s="172">
        <v>629</v>
      </c>
      <c r="BA13" s="172">
        <v>633</v>
      </c>
      <c r="BB13" s="172">
        <v>595</v>
      </c>
      <c r="BC13" s="172">
        <v>528</v>
      </c>
      <c r="BD13" s="172">
        <v>514</v>
      </c>
      <c r="BE13" s="172">
        <v>483</v>
      </c>
      <c r="BF13" s="172">
        <v>517</v>
      </c>
      <c r="BG13" s="172">
        <v>502</v>
      </c>
      <c r="BH13" s="172">
        <v>530</v>
      </c>
      <c r="BI13" s="172">
        <v>497</v>
      </c>
      <c r="BJ13" s="172">
        <v>547</v>
      </c>
      <c r="BK13" s="172">
        <v>558</v>
      </c>
      <c r="BL13" s="172">
        <v>604</v>
      </c>
      <c r="BM13" s="172">
        <v>582</v>
      </c>
      <c r="BN13" s="172">
        <v>605</v>
      </c>
      <c r="BO13" s="172">
        <v>637</v>
      </c>
      <c r="BP13" s="172">
        <v>670</v>
      </c>
      <c r="BQ13" s="172">
        <v>662</v>
      </c>
      <c r="BR13" s="172">
        <v>654</v>
      </c>
      <c r="BS13" s="172">
        <v>672</v>
      </c>
      <c r="BT13" s="172">
        <v>644</v>
      </c>
      <c r="BU13" s="172">
        <v>583</v>
      </c>
      <c r="BV13" s="172">
        <v>561</v>
      </c>
      <c r="BW13" s="172">
        <v>537</v>
      </c>
      <c r="BX13" s="172">
        <v>515</v>
      </c>
      <c r="BY13" s="172">
        <v>463</v>
      </c>
      <c r="BZ13" s="172">
        <v>447</v>
      </c>
      <c r="CA13" s="172">
        <v>462</v>
      </c>
      <c r="CB13" s="172">
        <v>462</v>
      </c>
      <c r="CC13" s="172">
        <v>380</v>
      </c>
      <c r="CD13" s="172">
        <v>391</v>
      </c>
      <c r="CE13" s="172">
        <v>385</v>
      </c>
      <c r="CF13" s="172">
        <v>380</v>
      </c>
      <c r="CG13" s="172">
        <v>352</v>
      </c>
      <c r="CH13" s="172">
        <v>373</v>
      </c>
      <c r="CI13" s="172">
        <v>398</v>
      </c>
      <c r="CJ13" s="172">
        <v>411</v>
      </c>
      <c r="CK13" s="172">
        <v>432</v>
      </c>
      <c r="CL13" s="172">
        <v>426</v>
      </c>
      <c r="CM13" s="172">
        <v>435</v>
      </c>
      <c r="CN13" s="172">
        <v>410</v>
      </c>
      <c r="CO13" s="172">
        <v>401</v>
      </c>
      <c r="CP13" s="172">
        <v>324</v>
      </c>
      <c r="CQ13" s="172">
        <v>328</v>
      </c>
      <c r="CR13" s="172">
        <v>302</v>
      </c>
      <c r="CS13" s="172">
        <v>303</v>
      </c>
      <c r="CT13" s="172">
        <v>283</v>
      </c>
      <c r="CU13" s="172">
        <v>297</v>
      </c>
      <c r="CV13" s="172">
        <v>307</v>
      </c>
      <c r="CW13" s="172">
        <v>286</v>
      </c>
      <c r="CX13" s="172">
        <v>277</v>
      </c>
      <c r="CY13" s="172">
        <v>370</v>
      </c>
      <c r="CZ13" s="172">
        <v>365</v>
      </c>
      <c r="DA13" s="172">
        <v>369</v>
      </c>
      <c r="DB13" s="172">
        <v>406</v>
      </c>
      <c r="DC13" s="172">
        <v>411</v>
      </c>
      <c r="DD13" s="172">
        <v>407</v>
      </c>
      <c r="DE13" s="172">
        <v>410</v>
      </c>
      <c r="DF13" s="172">
        <v>400</v>
      </c>
      <c r="DG13" s="172">
        <v>406</v>
      </c>
      <c r="DH13" s="172">
        <v>395</v>
      </c>
      <c r="DI13" s="172">
        <v>406</v>
      </c>
      <c r="DJ13" s="172">
        <v>415</v>
      </c>
      <c r="DK13" s="172">
        <v>410</v>
      </c>
      <c r="DL13" s="172">
        <v>379</v>
      </c>
      <c r="DM13" s="172">
        <v>388</v>
      </c>
      <c r="DN13" s="172">
        <v>388</v>
      </c>
      <c r="DO13" s="186">
        <v>404</v>
      </c>
    </row>
    <row r="14" spans="1:120" s="169" customFormat="1" ht="15" customHeight="1" thickBot="1" x14ac:dyDescent="0.4">
      <c r="A14" s="164" t="s">
        <v>144</v>
      </c>
      <c r="B14" s="165" t="s">
        <v>7</v>
      </c>
      <c r="C14" s="166">
        <v>40268</v>
      </c>
      <c r="D14" s="166">
        <v>38119</v>
      </c>
      <c r="E14" s="166">
        <v>33666</v>
      </c>
      <c r="F14" s="166">
        <v>35916</v>
      </c>
      <c r="G14" s="166">
        <v>43737</v>
      </c>
      <c r="H14" s="166">
        <v>39448</v>
      </c>
      <c r="I14" s="166">
        <v>34172</v>
      </c>
      <c r="J14" s="166">
        <v>37136</v>
      </c>
      <c r="K14" s="166">
        <v>44214</v>
      </c>
      <c r="L14" s="166">
        <v>40430</v>
      </c>
      <c r="M14" s="166">
        <v>34227</v>
      </c>
      <c r="N14" s="166">
        <v>36357</v>
      </c>
      <c r="O14" s="166">
        <v>43807</v>
      </c>
      <c r="P14" s="166">
        <v>38385</v>
      </c>
      <c r="Q14" s="166">
        <v>33052</v>
      </c>
      <c r="R14" s="166">
        <v>37246</v>
      </c>
      <c r="S14" s="166">
        <v>41470</v>
      </c>
      <c r="T14" s="166">
        <v>36116</v>
      </c>
      <c r="U14" s="166">
        <v>31799</v>
      </c>
      <c r="V14" s="166">
        <v>32854</v>
      </c>
      <c r="W14" s="166">
        <v>40065</v>
      </c>
      <c r="X14" s="166">
        <v>35770</v>
      </c>
      <c r="Y14" s="166">
        <v>30369</v>
      </c>
      <c r="Z14" s="166">
        <v>31631</v>
      </c>
      <c r="AA14" s="166">
        <v>35630</v>
      </c>
      <c r="AB14" s="166">
        <v>31930</v>
      </c>
      <c r="AC14" s="166">
        <v>27726</v>
      </c>
      <c r="AD14" s="166">
        <v>29719</v>
      </c>
      <c r="AE14" s="166">
        <v>37827</v>
      </c>
      <c r="AF14" s="166">
        <v>34698</v>
      </c>
      <c r="AG14" s="166">
        <v>30692</v>
      </c>
      <c r="AH14" s="166">
        <v>33093</v>
      </c>
      <c r="AI14" s="166">
        <v>41989</v>
      </c>
      <c r="AJ14" s="166">
        <v>37850</v>
      </c>
      <c r="AK14" s="166">
        <v>33950</v>
      </c>
      <c r="AL14" s="166">
        <v>36809</v>
      </c>
      <c r="AM14" s="166">
        <v>44587</v>
      </c>
      <c r="AN14" s="166">
        <v>39750</v>
      </c>
      <c r="AO14" s="166">
        <v>36364</v>
      </c>
      <c r="AP14" s="166">
        <v>37996</v>
      </c>
      <c r="AQ14" s="166">
        <v>47162</v>
      </c>
      <c r="AR14" s="166">
        <v>42139</v>
      </c>
      <c r="AS14" s="166">
        <v>38649</v>
      </c>
      <c r="AT14" s="166">
        <v>40973</v>
      </c>
      <c r="AU14" s="166">
        <v>48318</v>
      </c>
      <c r="AV14" s="166">
        <v>44132</v>
      </c>
      <c r="AW14" s="166">
        <v>40131</v>
      </c>
      <c r="AX14" s="166">
        <v>42275</v>
      </c>
      <c r="AY14" s="166">
        <v>51462</v>
      </c>
      <c r="AZ14" s="166">
        <v>47244</v>
      </c>
      <c r="BA14" s="166">
        <v>42852</v>
      </c>
      <c r="BB14" s="166">
        <v>43056</v>
      </c>
      <c r="BC14" s="166">
        <v>51795</v>
      </c>
      <c r="BD14" s="166">
        <v>45234</v>
      </c>
      <c r="BE14" s="166">
        <v>42153</v>
      </c>
      <c r="BF14" s="166">
        <v>43257</v>
      </c>
      <c r="BG14" s="166">
        <v>50272</v>
      </c>
      <c r="BH14" s="166">
        <v>45732</v>
      </c>
      <c r="BI14" s="166">
        <v>42264</v>
      </c>
      <c r="BJ14" s="166">
        <v>43221</v>
      </c>
      <c r="BK14" s="166">
        <v>51344</v>
      </c>
      <c r="BL14" s="166">
        <v>49279</v>
      </c>
      <c r="BM14" s="166">
        <v>47506</v>
      </c>
      <c r="BN14" s="166">
        <v>48528</v>
      </c>
      <c r="BO14" s="166">
        <v>53234</v>
      </c>
      <c r="BP14" s="166">
        <v>51825</v>
      </c>
      <c r="BQ14" s="166">
        <v>49223</v>
      </c>
      <c r="BR14" s="166">
        <v>49610</v>
      </c>
      <c r="BS14" s="166">
        <v>54944</v>
      </c>
      <c r="BT14" s="166">
        <v>53462</v>
      </c>
      <c r="BU14" s="166">
        <v>50100</v>
      </c>
      <c r="BV14" s="166">
        <v>49419</v>
      </c>
      <c r="BW14" s="166">
        <v>52471</v>
      </c>
      <c r="BX14" s="166">
        <v>51334</v>
      </c>
      <c r="BY14" s="166">
        <v>48686</v>
      </c>
      <c r="BZ14" s="166">
        <v>49113</v>
      </c>
      <c r="CA14" s="166">
        <v>53824</v>
      </c>
      <c r="CB14" s="166">
        <v>52524</v>
      </c>
      <c r="CC14" s="166">
        <v>50119</v>
      </c>
      <c r="CD14" s="166">
        <v>49868</v>
      </c>
      <c r="CE14" s="166">
        <v>52255</v>
      </c>
      <c r="CF14" s="166">
        <v>50277</v>
      </c>
      <c r="CG14" s="166">
        <v>48151</v>
      </c>
      <c r="CH14" s="166">
        <v>48049</v>
      </c>
      <c r="CI14" s="166">
        <v>51330</v>
      </c>
      <c r="CJ14" s="166">
        <v>48487</v>
      </c>
      <c r="CK14" s="166">
        <v>46383</v>
      </c>
      <c r="CL14" s="166">
        <v>47083</v>
      </c>
      <c r="CM14" s="166">
        <v>51152</v>
      </c>
      <c r="CN14" s="166">
        <v>49493</v>
      </c>
      <c r="CO14" s="166">
        <v>47162</v>
      </c>
      <c r="CP14" s="166">
        <v>46991</v>
      </c>
      <c r="CQ14" s="166">
        <v>50454</v>
      </c>
      <c r="CR14" s="166">
        <v>48567</v>
      </c>
      <c r="CS14" s="166">
        <v>45873</v>
      </c>
      <c r="CT14" s="166">
        <v>44948</v>
      </c>
      <c r="CU14" s="166">
        <v>48138</v>
      </c>
      <c r="CV14" s="166">
        <v>44331</v>
      </c>
      <c r="CW14" s="166">
        <v>42455</v>
      </c>
      <c r="CX14" s="166">
        <v>43191</v>
      </c>
      <c r="CY14" s="166">
        <v>47683</v>
      </c>
      <c r="CZ14" s="166">
        <v>45619</v>
      </c>
      <c r="DA14" s="166">
        <v>43721</v>
      </c>
      <c r="DB14" s="166">
        <v>44278</v>
      </c>
      <c r="DC14" s="166">
        <v>48785</v>
      </c>
      <c r="DD14" s="166">
        <v>46868</v>
      </c>
      <c r="DE14" s="166">
        <v>45613</v>
      </c>
      <c r="DF14" s="166">
        <v>46161</v>
      </c>
      <c r="DG14" s="166">
        <v>50372</v>
      </c>
      <c r="DH14" s="166">
        <v>47231</v>
      </c>
      <c r="DI14" s="166">
        <v>46260</v>
      </c>
      <c r="DJ14" s="166">
        <v>46278</v>
      </c>
      <c r="DK14" s="166">
        <v>51043</v>
      </c>
      <c r="DL14" s="166">
        <v>48182</v>
      </c>
      <c r="DM14" s="166">
        <v>46466</v>
      </c>
      <c r="DN14" s="166">
        <v>47234</v>
      </c>
      <c r="DO14" s="167">
        <v>51619</v>
      </c>
      <c r="DP14" s="168"/>
    </row>
    <row r="15" spans="1:120" ht="15" customHeight="1" x14ac:dyDescent="0.35">
      <c r="A15" s="184">
        <v>15</v>
      </c>
      <c r="B15" s="185" t="s">
        <v>314</v>
      </c>
      <c r="C15" s="172">
        <v>26329</v>
      </c>
      <c r="D15" s="172">
        <v>24262</v>
      </c>
      <c r="E15" s="172">
        <v>19940</v>
      </c>
      <c r="F15" s="172">
        <v>21951</v>
      </c>
      <c r="G15" s="172">
        <v>29319</v>
      </c>
      <c r="H15" s="172">
        <v>25526</v>
      </c>
      <c r="I15" s="172">
        <v>20415</v>
      </c>
      <c r="J15" s="172">
        <v>23028</v>
      </c>
      <c r="K15" s="172">
        <v>29433</v>
      </c>
      <c r="L15" s="172">
        <v>26088</v>
      </c>
      <c r="M15" s="172">
        <v>20271</v>
      </c>
      <c r="N15" s="172">
        <v>22395</v>
      </c>
      <c r="O15" s="172">
        <v>29436</v>
      </c>
      <c r="P15" s="172">
        <v>24741</v>
      </c>
      <c r="Q15" s="172">
        <v>19972</v>
      </c>
      <c r="R15" s="172">
        <v>22584</v>
      </c>
      <c r="S15" s="172">
        <v>28112</v>
      </c>
      <c r="T15" s="172">
        <v>23245</v>
      </c>
      <c r="U15" s="172">
        <v>19618</v>
      </c>
      <c r="V15" s="172">
        <v>20705</v>
      </c>
      <c r="W15" s="172">
        <v>27913</v>
      </c>
      <c r="X15" s="172">
        <v>24196</v>
      </c>
      <c r="Y15" s="172">
        <v>19357</v>
      </c>
      <c r="Z15" s="172">
        <v>20735</v>
      </c>
      <c r="AA15" s="172">
        <v>24830</v>
      </c>
      <c r="AB15" s="172">
        <v>21587</v>
      </c>
      <c r="AC15" s="172">
        <v>18142</v>
      </c>
      <c r="AD15" s="172">
        <v>19946</v>
      </c>
      <c r="AE15" s="172">
        <v>27075</v>
      </c>
      <c r="AF15" s="172">
        <v>24003</v>
      </c>
      <c r="AG15" s="172">
        <v>20015</v>
      </c>
      <c r="AH15" s="172">
        <v>21923</v>
      </c>
      <c r="AI15" s="172">
        <v>29518</v>
      </c>
      <c r="AJ15" s="172">
        <v>25437</v>
      </c>
      <c r="AK15" s="172">
        <v>21613</v>
      </c>
      <c r="AL15" s="172">
        <v>23894</v>
      </c>
      <c r="AM15" s="172">
        <v>31051</v>
      </c>
      <c r="AN15" s="172">
        <v>25766</v>
      </c>
      <c r="AO15" s="172">
        <v>22216</v>
      </c>
      <c r="AP15" s="172">
        <v>23532</v>
      </c>
      <c r="AQ15" s="172">
        <v>31846</v>
      </c>
      <c r="AR15" s="172">
        <v>26820</v>
      </c>
      <c r="AS15" s="172">
        <v>23167</v>
      </c>
      <c r="AT15" s="172">
        <v>24756</v>
      </c>
      <c r="AU15" s="172">
        <v>31889</v>
      </c>
      <c r="AV15" s="172">
        <v>27781</v>
      </c>
      <c r="AW15" s="172">
        <v>23589</v>
      </c>
      <c r="AX15" s="172">
        <v>25168</v>
      </c>
      <c r="AY15" s="172">
        <v>33516</v>
      </c>
      <c r="AZ15" s="172">
        <v>29014</v>
      </c>
      <c r="BA15" s="172">
        <v>24601</v>
      </c>
      <c r="BB15" s="172">
        <v>25286</v>
      </c>
      <c r="BC15" s="172">
        <v>34501</v>
      </c>
      <c r="BD15" s="172">
        <v>28656</v>
      </c>
      <c r="BE15" s="172">
        <v>25178</v>
      </c>
      <c r="BF15" s="172">
        <v>26051</v>
      </c>
      <c r="BG15" s="172">
        <v>32762</v>
      </c>
      <c r="BH15" s="172">
        <v>28264</v>
      </c>
      <c r="BI15" s="172">
        <v>24929</v>
      </c>
      <c r="BJ15" s="172">
        <v>25810</v>
      </c>
      <c r="BK15" s="172">
        <v>33827</v>
      </c>
      <c r="BL15" s="172">
        <v>31762</v>
      </c>
      <c r="BM15" s="172">
        <v>29769</v>
      </c>
      <c r="BN15" s="172">
        <v>30538</v>
      </c>
      <c r="BO15" s="172">
        <v>35217</v>
      </c>
      <c r="BP15" s="172">
        <v>33945</v>
      </c>
      <c r="BQ15" s="172">
        <v>31395</v>
      </c>
      <c r="BR15" s="172">
        <v>31528</v>
      </c>
      <c r="BS15" s="172">
        <v>37126</v>
      </c>
      <c r="BT15" s="172">
        <v>35685</v>
      </c>
      <c r="BU15" s="172">
        <v>32361</v>
      </c>
      <c r="BV15" s="172">
        <v>31357</v>
      </c>
      <c r="BW15" s="172">
        <v>34401</v>
      </c>
      <c r="BX15" s="172">
        <v>33690</v>
      </c>
      <c r="BY15" s="172">
        <v>31155</v>
      </c>
      <c r="BZ15" s="172">
        <v>31498</v>
      </c>
      <c r="CA15" s="172">
        <v>36407</v>
      </c>
      <c r="CB15" s="172">
        <v>35132</v>
      </c>
      <c r="CC15" s="172">
        <v>32764</v>
      </c>
      <c r="CD15" s="172">
        <v>32693</v>
      </c>
      <c r="CE15" s="172">
        <v>35282</v>
      </c>
      <c r="CF15" s="172">
        <v>33522</v>
      </c>
      <c r="CG15" s="172">
        <v>31674</v>
      </c>
      <c r="CH15" s="172">
        <v>31715</v>
      </c>
      <c r="CI15" s="172">
        <v>34988</v>
      </c>
      <c r="CJ15" s="172">
        <v>32333</v>
      </c>
      <c r="CK15" s="172">
        <v>30209</v>
      </c>
      <c r="CL15" s="172">
        <v>30649</v>
      </c>
      <c r="CM15" s="172">
        <v>34597</v>
      </c>
      <c r="CN15" s="172">
        <v>32923</v>
      </c>
      <c r="CO15" s="172">
        <v>30769</v>
      </c>
      <c r="CP15" s="172">
        <v>30675</v>
      </c>
      <c r="CQ15" s="172">
        <v>34224</v>
      </c>
      <c r="CR15" s="172">
        <v>32475</v>
      </c>
      <c r="CS15" s="172">
        <v>29911</v>
      </c>
      <c r="CT15" s="172">
        <v>29356</v>
      </c>
      <c r="CU15" s="172">
        <v>32674</v>
      </c>
      <c r="CV15" s="172">
        <v>29302</v>
      </c>
      <c r="CW15" s="172">
        <v>27458</v>
      </c>
      <c r="CX15" s="172">
        <v>28029</v>
      </c>
      <c r="CY15" s="172">
        <v>32472</v>
      </c>
      <c r="CZ15" s="172">
        <v>30600</v>
      </c>
      <c r="DA15" s="172">
        <v>28313</v>
      </c>
      <c r="DB15" s="172">
        <v>28739</v>
      </c>
      <c r="DC15" s="172">
        <v>33025</v>
      </c>
      <c r="DD15" s="172">
        <v>30851</v>
      </c>
      <c r="DE15" s="172">
        <v>29227</v>
      </c>
      <c r="DF15" s="172">
        <v>29799</v>
      </c>
      <c r="DG15" s="172">
        <v>33825</v>
      </c>
      <c r="DH15" s="172">
        <v>30535</v>
      </c>
      <c r="DI15" s="172">
        <v>29378</v>
      </c>
      <c r="DJ15" s="172">
        <v>29466</v>
      </c>
      <c r="DK15" s="172">
        <v>34258</v>
      </c>
      <c r="DL15" s="172">
        <v>31534</v>
      </c>
      <c r="DM15" s="172">
        <v>29994</v>
      </c>
      <c r="DN15" s="172">
        <v>30671</v>
      </c>
      <c r="DO15" s="186">
        <v>35004</v>
      </c>
    </row>
    <row r="16" spans="1:120" ht="15" customHeight="1" x14ac:dyDescent="0.35">
      <c r="A16" s="190">
        <v>16</v>
      </c>
      <c r="B16" s="191" t="s">
        <v>315</v>
      </c>
      <c r="C16" s="192" t="s">
        <v>308</v>
      </c>
      <c r="D16" s="192" t="s">
        <v>308</v>
      </c>
      <c r="E16" s="192" t="s">
        <v>308</v>
      </c>
      <c r="F16" s="192" t="s">
        <v>308</v>
      </c>
      <c r="G16" s="192" t="s">
        <v>308</v>
      </c>
      <c r="H16" s="192" t="s">
        <v>308</v>
      </c>
      <c r="I16" s="192" t="s">
        <v>308</v>
      </c>
      <c r="J16" s="192" t="s">
        <v>308</v>
      </c>
      <c r="K16" s="192" t="s">
        <v>308</v>
      </c>
      <c r="L16" s="192" t="s">
        <v>308</v>
      </c>
      <c r="M16" s="192" t="s">
        <v>308</v>
      </c>
      <c r="N16" s="192" t="s">
        <v>308</v>
      </c>
      <c r="O16" s="192" t="s">
        <v>308</v>
      </c>
      <c r="P16" s="192" t="s">
        <v>308</v>
      </c>
      <c r="Q16" s="192" t="s">
        <v>308</v>
      </c>
      <c r="R16" s="192" t="s">
        <v>308</v>
      </c>
      <c r="S16" s="192" t="s">
        <v>308</v>
      </c>
      <c r="T16" s="192" t="s">
        <v>308</v>
      </c>
      <c r="U16" s="192" t="s">
        <v>308</v>
      </c>
      <c r="V16" s="192" t="s">
        <v>308</v>
      </c>
      <c r="W16" s="192" t="s">
        <v>308</v>
      </c>
      <c r="X16" s="192" t="s">
        <v>308</v>
      </c>
      <c r="Y16" s="192" t="s">
        <v>308</v>
      </c>
      <c r="Z16" s="192" t="s">
        <v>308</v>
      </c>
      <c r="AA16" s="192" t="s">
        <v>308</v>
      </c>
      <c r="AB16" s="192" t="s">
        <v>308</v>
      </c>
      <c r="AC16" s="192" t="s">
        <v>308</v>
      </c>
      <c r="AD16" s="192" t="s">
        <v>308</v>
      </c>
      <c r="AE16" s="192" t="s">
        <v>308</v>
      </c>
      <c r="AF16" s="192" t="s">
        <v>308</v>
      </c>
      <c r="AG16" s="192" t="s">
        <v>308</v>
      </c>
      <c r="AH16" s="192" t="s">
        <v>308</v>
      </c>
      <c r="AI16" s="192" t="s">
        <v>308</v>
      </c>
      <c r="AJ16" s="192" t="s">
        <v>308</v>
      </c>
      <c r="AK16" s="192" t="s">
        <v>308</v>
      </c>
      <c r="AL16" s="192" t="s">
        <v>308</v>
      </c>
      <c r="AM16" s="192" t="s">
        <v>308</v>
      </c>
      <c r="AN16" s="192" t="s">
        <v>308</v>
      </c>
      <c r="AO16" s="192" t="s">
        <v>308</v>
      </c>
      <c r="AP16" s="192" t="s">
        <v>308</v>
      </c>
      <c r="AQ16" s="192" t="s">
        <v>308</v>
      </c>
      <c r="AR16" s="192" t="s">
        <v>308</v>
      </c>
      <c r="AS16" s="192" t="s">
        <v>308</v>
      </c>
      <c r="AT16" s="192" t="s">
        <v>308</v>
      </c>
      <c r="AU16" s="192" t="s">
        <v>308</v>
      </c>
      <c r="AV16" s="192" t="s">
        <v>308</v>
      </c>
      <c r="AW16" s="192" t="s">
        <v>308</v>
      </c>
      <c r="AX16" s="192" t="s">
        <v>308</v>
      </c>
      <c r="AY16" s="192" t="s">
        <v>308</v>
      </c>
      <c r="AZ16" s="192" t="s">
        <v>308</v>
      </c>
      <c r="BA16" s="192" t="s">
        <v>308</v>
      </c>
      <c r="BB16" s="192" t="s">
        <v>308</v>
      </c>
      <c r="BC16" s="192" t="s">
        <v>308</v>
      </c>
      <c r="BD16" s="192" t="s">
        <v>308</v>
      </c>
      <c r="BE16" s="192" t="s">
        <v>308</v>
      </c>
      <c r="BF16" s="192" t="s">
        <v>308</v>
      </c>
      <c r="BG16" s="192" t="s">
        <v>308</v>
      </c>
      <c r="BH16" s="192" t="s">
        <v>308</v>
      </c>
      <c r="BI16" s="192" t="s">
        <v>308</v>
      </c>
      <c r="BJ16" s="192" t="s">
        <v>308</v>
      </c>
      <c r="BK16" s="192" t="s">
        <v>308</v>
      </c>
      <c r="BL16" s="192" t="s">
        <v>308</v>
      </c>
      <c r="BM16" s="192" t="s">
        <v>308</v>
      </c>
      <c r="BN16" s="192" t="s">
        <v>308</v>
      </c>
      <c r="BO16" s="192" t="s">
        <v>308</v>
      </c>
      <c r="BP16" s="192" t="s">
        <v>308</v>
      </c>
      <c r="BQ16" s="192" t="s">
        <v>308</v>
      </c>
      <c r="BR16" s="192" t="s">
        <v>308</v>
      </c>
      <c r="BS16" s="192" t="s">
        <v>308</v>
      </c>
      <c r="BT16" s="192" t="s">
        <v>308</v>
      </c>
      <c r="BU16" s="192" t="s">
        <v>308</v>
      </c>
      <c r="BV16" s="192" t="s">
        <v>308</v>
      </c>
      <c r="BW16" s="192" t="s">
        <v>308</v>
      </c>
      <c r="BX16" s="192" t="s">
        <v>308</v>
      </c>
      <c r="BY16" s="192" t="s">
        <v>308</v>
      </c>
      <c r="BZ16" s="192" t="s">
        <v>308</v>
      </c>
      <c r="CA16" s="192" t="s">
        <v>308</v>
      </c>
      <c r="CB16" s="192" t="s">
        <v>308</v>
      </c>
      <c r="CC16" s="192" t="s">
        <v>308</v>
      </c>
      <c r="CD16" s="192" t="s">
        <v>308</v>
      </c>
      <c r="CE16" s="192" t="s">
        <v>308</v>
      </c>
      <c r="CF16" s="192" t="s">
        <v>308</v>
      </c>
      <c r="CG16" s="192" t="s">
        <v>308</v>
      </c>
      <c r="CH16" s="192" t="s">
        <v>308</v>
      </c>
      <c r="CI16" s="192" t="s">
        <v>308</v>
      </c>
      <c r="CJ16" s="192" t="s">
        <v>308</v>
      </c>
      <c r="CK16" s="192" t="s">
        <v>308</v>
      </c>
      <c r="CL16" s="192" t="s">
        <v>308</v>
      </c>
      <c r="CM16" s="192" t="s">
        <v>308</v>
      </c>
      <c r="CN16" s="192" t="s">
        <v>308</v>
      </c>
      <c r="CO16" s="192" t="s">
        <v>308</v>
      </c>
      <c r="CP16" s="192" t="s">
        <v>308</v>
      </c>
      <c r="CQ16" s="192" t="s">
        <v>308</v>
      </c>
      <c r="CR16" s="192" t="s">
        <v>308</v>
      </c>
      <c r="CS16" s="192" t="s">
        <v>308</v>
      </c>
      <c r="CT16" s="192" t="s">
        <v>308</v>
      </c>
      <c r="CU16" s="192" t="s">
        <v>308</v>
      </c>
      <c r="CV16" s="192" t="s">
        <v>308</v>
      </c>
      <c r="CW16" s="192" t="s">
        <v>308</v>
      </c>
      <c r="CX16" s="192" t="s">
        <v>308</v>
      </c>
      <c r="CY16" s="192" t="s">
        <v>308</v>
      </c>
      <c r="CZ16" s="192" t="s">
        <v>308</v>
      </c>
      <c r="DA16" s="192" t="s">
        <v>308</v>
      </c>
      <c r="DB16" s="192" t="s">
        <v>308</v>
      </c>
      <c r="DC16" s="192" t="s">
        <v>308</v>
      </c>
      <c r="DD16" s="192" t="s">
        <v>308</v>
      </c>
      <c r="DE16" s="192" t="s">
        <v>308</v>
      </c>
      <c r="DF16" s="192" t="s">
        <v>308</v>
      </c>
      <c r="DG16" s="192" t="s">
        <v>308</v>
      </c>
      <c r="DH16" s="192" t="s">
        <v>308</v>
      </c>
      <c r="DI16" s="192" t="s">
        <v>308</v>
      </c>
      <c r="DJ16" s="192" t="s">
        <v>308</v>
      </c>
      <c r="DK16" s="192" t="s">
        <v>308</v>
      </c>
      <c r="DL16" s="192" t="s">
        <v>308</v>
      </c>
      <c r="DM16" s="192" t="s">
        <v>308</v>
      </c>
      <c r="DN16" s="192" t="s">
        <v>308</v>
      </c>
      <c r="DO16" s="193" t="s">
        <v>308</v>
      </c>
    </row>
    <row r="17" spans="1:119" ht="15" customHeight="1" x14ac:dyDescent="0.35">
      <c r="A17" s="190">
        <v>17</v>
      </c>
      <c r="B17" s="191" t="s">
        <v>316</v>
      </c>
      <c r="C17" s="192">
        <v>314</v>
      </c>
      <c r="D17" s="192">
        <v>326</v>
      </c>
      <c r="E17" s="192">
        <v>316</v>
      </c>
      <c r="F17" s="192">
        <v>338</v>
      </c>
      <c r="G17" s="192">
        <v>356</v>
      </c>
      <c r="H17" s="192">
        <v>334</v>
      </c>
      <c r="I17" s="192">
        <v>335</v>
      </c>
      <c r="J17" s="192">
        <v>280</v>
      </c>
      <c r="K17" s="192">
        <v>297</v>
      </c>
      <c r="L17" s="192">
        <v>286</v>
      </c>
      <c r="M17" s="192">
        <v>272</v>
      </c>
      <c r="N17" s="192">
        <v>282</v>
      </c>
      <c r="O17" s="192">
        <v>308</v>
      </c>
      <c r="P17" s="192">
        <v>325</v>
      </c>
      <c r="Q17" s="192">
        <v>352</v>
      </c>
      <c r="R17" s="192">
        <v>364</v>
      </c>
      <c r="S17" s="192">
        <v>305</v>
      </c>
      <c r="T17" s="192">
        <v>303</v>
      </c>
      <c r="U17" s="192">
        <v>237</v>
      </c>
      <c r="V17" s="192">
        <v>231</v>
      </c>
      <c r="W17" s="192">
        <v>230</v>
      </c>
      <c r="X17" s="192">
        <v>240</v>
      </c>
      <c r="Y17" s="192">
        <v>271</v>
      </c>
      <c r="Z17" s="192">
        <v>235</v>
      </c>
      <c r="AA17" s="192">
        <v>228</v>
      </c>
      <c r="AB17" s="192">
        <v>223</v>
      </c>
      <c r="AC17" s="192">
        <v>223</v>
      </c>
      <c r="AD17" s="192">
        <v>230</v>
      </c>
      <c r="AE17" s="192">
        <v>227</v>
      </c>
      <c r="AF17" s="192">
        <v>240</v>
      </c>
      <c r="AG17" s="192">
        <v>248</v>
      </c>
      <c r="AH17" s="192">
        <v>245</v>
      </c>
      <c r="AI17" s="192">
        <v>252</v>
      </c>
      <c r="AJ17" s="192">
        <v>260</v>
      </c>
      <c r="AK17" s="192">
        <v>308</v>
      </c>
      <c r="AL17" s="192">
        <v>318</v>
      </c>
      <c r="AM17" s="192">
        <v>347</v>
      </c>
      <c r="AN17" s="192">
        <v>342</v>
      </c>
      <c r="AO17" s="192">
        <v>340</v>
      </c>
      <c r="AP17" s="192">
        <v>339</v>
      </c>
      <c r="AQ17" s="192">
        <v>378</v>
      </c>
      <c r="AR17" s="192">
        <v>365</v>
      </c>
      <c r="AS17" s="192">
        <v>375</v>
      </c>
      <c r="AT17" s="192">
        <v>371</v>
      </c>
      <c r="AU17" s="192">
        <v>379</v>
      </c>
      <c r="AV17" s="192">
        <v>376</v>
      </c>
      <c r="AW17" s="192">
        <v>369</v>
      </c>
      <c r="AX17" s="192">
        <v>340</v>
      </c>
      <c r="AY17" s="192">
        <v>361</v>
      </c>
      <c r="AZ17" s="192">
        <v>346</v>
      </c>
      <c r="BA17" s="192">
        <v>349</v>
      </c>
      <c r="BB17" s="192">
        <v>353</v>
      </c>
      <c r="BC17" s="192">
        <v>365</v>
      </c>
      <c r="BD17" s="192">
        <v>363</v>
      </c>
      <c r="BE17" s="192">
        <v>368</v>
      </c>
      <c r="BF17" s="192">
        <v>352</v>
      </c>
      <c r="BG17" s="192">
        <v>355</v>
      </c>
      <c r="BH17" s="192">
        <v>360</v>
      </c>
      <c r="BI17" s="192">
        <v>357</v>
      </c>
      <c r="BJ17" s="192">
        <v>358</v>
      </c>
      <c r="BK17" s="192">
        <v>359</v>
      </c>
      <c r="BL17" s="192">
        <v>350</v>
      </c>
      <c r="BM17" s="192">
        <v>338</v>
      </c>
      <c r="BN17" s="192">
        <v>352</v>
      </c>
      <c r="BO17" s="192">
        <v>328</v>
      </c>
      <c r="BP17" s="192">
        <v>342</v>
      </c>
      <c r="BQ17" s="192">
        <v>345</v>
      </c>
      <c r="BR17" s="192">
        <v>353</v>
      </c>
      <c r="BS17" s="192">
        <v>351</v>
      </c>
      <c r="BT17" s="192">
        <v>360</v>
      </c>
      <c r="BU17" s="192">
        <v>379</v>
      </c>
      <c r="BV17" s="192">
        <v>376</v>
      </c>
      <c r="BW17" s="192">
        <v>377</v>
      </c>
      <c r="BX17" s="192">
        <v>372</v>
      </c>
      <c r="BY17" s="192">
        <v>365</v>
      </c>
      <c r="BZ17" s="192">
        <v>365</v>
      </c>
      <c r="CA17" s="192">
        <v>369</v>
      </c>
      <c r="CB17" s="192">
        <v>376</v>
      </c>
      <c r="CC17" s="192">
        <v>379</v>
      </c>
      <c r="CD17" s="192">
        <v>376</v>
      </c>
      <c r="CE17" s="192">
        <v>358</v>
      </c>
      <c r="CF17" s="192">
        <v>348</v>
      </c>
      <c r="CG17" s="192">
        <v>344</v>
      </c>
      <c r="CH17" s="192">
        <v>349</v>
      </c>
      <c r="CI17" s="192">
        <v>354</v>
      </c>
      <c r="CJ17" s="192">
        <v>341</v>
      </c>
      <c r="CK17" s="192">
        <v>341</v>
      </c>
      <c r="CL17" s="192">
        <v>333</v>
      </c>
      <c r="CM17" s="192">
        <v>335</v>
      </c>
      <c r="CN17" s="192">
        <v>320</v>
      </c>
      <c r="CO17" s="192">
        <v>316</v>
      </c>
      <c r="CP17" s="192">
        <v>308</v>
      </c>
      <c r="CQ17" s="192">
        <v>302</v>
      </c>
      <c r="CR17" s="192">
        <v>310</v>
      </c>
      <c r="CS17" s="192">
        <v>302</v>
      </c>
      <c r="CT17" s="192">
        <v>298</v>
      </c>
      <c r="CU17" s="192">
        <v>315</v>
      </c>
      <c r="CV17" s="192">
        <v>319</v>
      </c>
      <c r="CW17" s="192">
        <v>323</v>
      </c>
      <c r="CX17" s="192">
        <v>333</v>
      </c>
      <c r="CY17" s="192">
        <v>333</v>
      </c>
      <c r="CZ17" s="192">
        <v>330</v>
      </c>
      <c r="DA17" s="192">
        <v>329</v>
      </c>
      <c r="DB17" s="192">
        <v>337</v>
      </c>
      <c r="DC17" s="192">
        <v>326</v>
      </c>
      <c r="DD17" s="192">
        <v>338</v>
      </c>
      <c r="DE17" s="192">
        <v>379</v>
      </c>
      <c r="DF17" s="192">
        <v>368</v>
      </c>
      <c r="DG17" s="192">
        <v>366</v>
      </c>
      <c r="DH17" s="192">
        <v>348</v>
      </c>
      <c r="DI17" s="192">
        <v>348</v>
      </c>
      <c r="DJ17" s="192">
        <v>353</v>
      </c>
      <c r="DK17" s="192">
        <v>345</v>
      </c>
      <c r="DL17" s="192">
        <v>344</v>
      </c>
      <c r="DM17" s="192">
        <v>338</v>
      </c>
      <c r="DN17" s="192">
        <v>335</v>
      </c>
      <c r="DO17" s="193">
        <v>335</v>
      </c>
    </row>
    <row r="18" spans="1:119" ht="15" customHeight="1" x14ac:dyDescent="0.35">
      <c r="A18" s="190">
        <v>18</v>
      </c>
      <c r="B18" s="191" t="s">
        <v>317</v>
      </c>
      <c r="C18" s="192">
        <v>396</v>
      </c>
      <c r="D18" s="192">
        <v>424</v>
      </c>
      <c r="E18" s="192">
        <v>441</v>
      </c>
      <c r="F18" s="192">
        <v>461</v>
      </c>
      <c r="G18" s="192">
        <v>415</v>
      </c>
      <c r="H18" s="192">
        <v>457</v>
      </c>
      <c r="I18" s="192">
        <v>458</v>
      </c>
      <c r="J18" s="192">
        <v>425</v>
      </c>
      <c r="K18" s="192">
        <v>365</v>
      </c>
      <c r="L18" s="192">
        <v>404</v>
      </c>
      <c r="M18" s="192">
        <v>445</v>
      </c>
      <c r="N18" s="192">
        <v>433</v>
      </c>
      <c r="O18" s="192">
        <v>409</v>
      </c>
      <c r="P18" s="192">
        <v>434</v>
      </c>
      <c r="Q18" s="192">
        <v>450</v>
      </c>
      <c r="R18" s="192">
        <v>529</v>
      </c>
      <c r="S18" s="192">
        <v>471</v>
      </c>
      <c r="T18" s="192">
        <v>448</v>
      </c>
      <c r="U18" s="192">
        <v>446</v>
      </c>
      <c r="V18" s="192">
        <v>448</v>
      </c>
      <c r="W18" s="192">
        <v>432</v>
      </c>
      <c r="X18" s="192">
        <v>429</v>
      </c>
      <c r="Y18" s="192">
        <v>434</v>
      </c>
      <c r="Z18" s="192">
        <v>408</v>
      </c>
      <c r="AA18" s="192">
        <v>368</v>
      </c>
      <c r="AB18" s="192">
        <v>354</v>
      </c>
      <c r="AC18" s="192">
        <v>353</v>
      </c>
      <c r="AD18" s="192">
        <v>336</v>
      </c>
      <c r="AE18" s="192">
        <v>342</v>
      </c>
      <c r="AF18" s="192">
        <v>328</v>
      </c>
      <c r="AG18" s="192">
        <v>361</v>
      </c>
      <c r="AH18" s="192">
        <v>372</v>
      </c>
      <c r="AI18" s="192">
        <v>376</v>
      </c>
      <c r="AJ18" s="192">
        <v>387</v>
      </c>
      <c r="AK18" s="192">
        <v>400</v>
      </c>
      <c r="AL18" s="192">
        <v>408</v>
      </c>
      <c r="AM18" s="192">
        <v>395</v>
      </c>
      <c r="AN18" s="192">
        <v>406</v>
      </c>
      <c r="AO18" s="192">
        <v>447</v>
      </c>
      <c r="AP18" s="192">
        <v>440</v>
      </c>
      <c r="AQ18" s="192">
        <v>430</v>
      </c>
      <c r="AR18" s="192">
        <v>440</v>
      </c>
      <c r="AS18" s="192">
        <v>426</v>
      </c>
      <c r="AT18" s="192">
        <v>441</v>
      </c>
      <c r="AU18" s="192">
        <v>444</v>
      </c>
      <c r="AV18" s="192">
        <v>479</v>
      </c>
      <c r="AW18" s="192">
        <v>492</v>
      </c>
      <c r="AX18" s="192">
        <v>493</v>
      </c>
      <c r="AY18" s="192">
        <v>533</v>
      </c>
      <c r="AZ18" s="192">
        <v>536</v>
      </c>
      <c r="BA18" s="192">
        <v>514</v>
      </c>
      <c r="BB18" s="192">
        <v>494</v>
      </c>
      <c r="BC18" s="192">
        <v>477</v>
      </c>
      <c r="BD18" s="192">
        <v>446</v>
      </c>
      <c r="BE18" s="192">
        <v>460</v>
      </c>
      <c r="BF18" s="192">
        <v>451</v>
      </c>
      <c r="BG18" s="192">
        <v>437</v>
      </c>
      <c r="BH18" s="192">
        <v>458</v>
      </c>
      <c r="BI18" s="192">
        <v>458</v>
      </c>
      <c r="BJ18" s="192">
        <v>443</v>
      </c>
      <c r="BK18" s="192">
        <v>434</v>
      </c>
      <c r="BL18" s="192">
        <v>427</v>
      </c>
      <c r="BM18" s="192">
        <v>451</v>
      </c>
      <c r="BN18" s="192">
        <v>428</v>
      </c>
      <c r="BO18" s="192">
        <v>428</v>
      </c>
      <c r="BP18" s="192">
        <v>419</v>
      </c>
      <c r="BQ18" s="192">
        <v>399</v>
      </c>
      <c r="BR18" s="192">
        <v>413</v>
      </c>
      <c r="BS18" s="192">
        <v>439</v>
      </c>
      <c r="BT18" s="192">
        <v>419</v>
      </c>
      <c r="BU18" s="192">
        <v>410</v>
      </c>
      <c r="BV18" s="192">
        <v>401</v>
      </c>
      <c r="BW18" s="192">
        <v>405</v>
      </c>
      <c r="BX18" s="192">
        <v>384</v>
      </c>
      <c r="BY18" s="192">
        <v>380</v>
      </c>
      <c r="BZ18" s="192">
        <v>378</v>
      </c>
      <c r="CA18" s="192">
        <v>374</v>
      </c>
      <c r="CB18" s="192">
        <v>363</v>
      </c>
      <c r="CC18" s="192">
        <v>372</v>
      </c>
      <c r="CD18" s="192">
        <v>351</v>
      </c>
      <c r="CE18" s="192">
        <v>371</v>
      </c>
      <c r="CF18" s="192">
        <v>371</v>
      </c>
      <c r="CG18" s="192">
        <v>360</v>
      </c>
      <c r="CH18" s="192">
        <v>365</v>
      </c>
      <c r="CI18" s="192">
        <v>388</v>
      </c>
      <c r="CJ18" s="192">
        <v>371</v>
      </c>
      <c r="CK18" s="192">
        <v>409</v>
      </c>
      <c r="CL18" s="192">
        <v>453</v>
      </c>
      <c r="CM18" s="192">
        <v>451</v>
      </c>
      <c r="CN18" s="192">
        <v>464</v>
      </c>
      <c r="CO18" s="192">
        <v>472</v>
      </c>
      <c r="CP18" s="192">
        <v>454</v>
      </c>
      <c r="CQ18" s="192">
        <v>456</v>
      </c>
      <c r="CR18" s="192">
        <v>458</v>
      </c>
      <c r="CS18" s="192">
        <v>471</v>
      </c>
      <c r="CT18" s="192">
        <v>409</v>
      </c>
      <c r="CU18" s="192">
        <v>419</v>
      </c>
      <c r="CV18" s="192">
        <v>381</v>
      </c>
      <c r="CW18" s="192">
        <v>387</v>
      </c>
      <c r="CX18" s="192">
        <v>375</v>
      </c>
      <c r="CY18" s="192">
        <v>369</v>
      </c>
      <c r="CZ18" s="192">
        <v>354</v>
      </c>
      <c r="DA18" s="192">
        <v>348</v>
      </c>
      <c r="DB18" s="192">
        <v>364</v>
      </c>
      <c r="DC18" s="192">
        <v>367</v>
      </c>
      <c r="DD18" s="192">
        <v>427</v>
      </c>
      <c r="DE18" s="192">
        <v>448</v>
      </c>
      <c r="DF18" s="192">
        <v>489</v>
      </c>
      <c r="DG18" s="192">
        <v>484</v>
      </c>
      <c r="DH18" s="192">
        <v>492</v>
      </c>
      <c r="DI18" s="192">
        <v>512</v>
      </c>
      <c r="DJ18" s="192">
        <v>511</v>
      </c>
      <c r="DK18" s="192">
        <v>507</v>
      </c>
      <c r="DL18" s="192">
        <v>501</v>
      </c>
      <c r="DM18" s="192">
        <v>496</v>
      </c>
      <c r="DN18" s="192">
        <v>472</v>
      </c>
      <c r="DO18" s="193">
        <v>466</v>
      </c>
    </row>
    <row r="19" spans="1:119" ht="15" customHeight="1" x14ac:dyDescent="0.35">
      <c r="A19" s="190">
        <v>19</v>
      </c>
      <c r="B19" s="191" t="s">
        <v>318</v>
      </c>
      <c r="C19" s="192">
        <v>337</v>
      </c>
      <c r="D19" s="192">
        <v>274</v>
      </c>
      <c r="E19" s="192">
        <v>285</v>
      </c>
      <c r="F19" s="192">
        <v>281</v>
      </c>
      <c r="G19" s="192">
        <v>263</v>
      </c>
      <c r="H19" s="192">
        <v>278</v>
      </c>
      <c r="I19" s="192">
        <v>291</v>
      </c>
      <c r="J19" s="192">
        <v>314</v>
      </c>
      <c r="K19" s="192">
        <v>280</v>
      </c>
      <c r="L19" s="192">
        <v>274</v>
      </c>
      <c r="M19" s="192">
        <v>235</v>
      </c>
      <c r="N19" s="192">
        <v>225</v>
      </c>
      <c r="O19" s="192">
        <v>210</v>
      </c>
      <c r="P19" s="192">
        <v>182</v>
      </c>
      <c r="Q19" s="192">
        <v>139</v>
      </c>
      <c r="R19" s="192">
        <v>198</v>
      </c>
      <c r="S19" s="192">
        <v>125</v>
      </c>
      <c r="T19" s="192">
        <v>114</v>
      </c>
      <c r="U19" s="192">
        <v>145</v>
      </c>
      <c r="V19" s="192">
        <v>128</v>
      </c>
      <c r="W19" s="192">
        <v>131</v>
      </c>
      <c r="X19" s="192">
        <v>141</v>
      </c>
      <c r="Y19" s="192">
        <v>145</v>
      </c>
      <c r="Z19" s="192">
        <v>150</v>
      </c>
      <c r="AA19" s="192">
        <v>146</v>
      </c>
      <c r="AB19" s="192">
        <v>135</v>
      </c>
      <c r="AC19" s="192">
        <v>134</v>
      </c>
      <c r="AD19" s="192">
        <v>143</v>
      </c>
      <c r="AE19" s="192">
        <v>152</v>
      </c>
      <c r="AF19" s="192">
        <v>175</v>
      </c>
      <c r="AG19" s="192">
        <v>189</v>
      </c>
      <c r="AH19" s="192">
        <v>200</v>
      </c>
      <c r="AI19" s="192">
        <v>199</v>
      </c>
      <c r="AJ19" s="192">
        <v>189</v>
      </c>
      <c r="AK19" s="192">
        <v>179</v>
      </c>
      <c r="AL19" s="192">
        <v>217</v>
      </c>
      <c r="AM19" s="192">
        <v>199</v>
      </c>
      <c r="AN19" s="192">
        <v>230</v>
      </c>
      <c r="AO19" s="192">
        <v>190</v>
      </c>
      <c r="AP19" s="192">
        <v>229</v>
      </c>
      <c r="AQ19" s="192">
        <v>198</v>
      </c>
      <c r="AR19" s="192">
        <v>220</v>
      </c>
      <c r="AS19" s="192">
        <v>193</v>
      </c>
      <c r="AT19" s="192">
        <v>204</v>
      </c>
      <c r="AU19" s="192">
        <v>187</v>
      </c>
      <c r="AV19" s="192">
        <v>190</v>
      </c>
      <c r="AW19" s="192">
        <v>165</v>
      </c>
      <c r="AX19" s="192">
        <v>173</v>
      </c>
      <c r="AY19" s="192">
        <v>156</v>
      </c>
      <c r="AZ19" s="192">
        <v>186</v>
      </c>
      <c r="BA19" s="192">
        <v>179</v>
      </c>
      <c r="BB19" s="192">
        <v>147</v>
      </c>
      <c r="BC19" s="192">
        <v>144</v>
      </c>
      <c r="BD19" s="192">
        <v>129</v>
      </c>
      <c r="BE19" s="192">
        <v>118</v>
      </c>
      <c r="BF19" s="192">
        <v>123</v>
      </c>
      <c r="BG19" s="192">
        <v>141</v>
      </c>
      <c r="BH19" s="192">
        <v>127</v>
      </c>
      <c r="BI19" s="192">
        <v>128</v>
      </c>
      <c r="BJ19" s="192">
        <v>136</v>
      </c>
      <c r="BK19" s="192">
        <v>129</v>
      </c>
      <c r="BL19" s="192">
        <v>138</v>
      </c>
      <c r="BM19" s="192">
        <v>145</v>
      </c>
      <c r="BN19" s="192">
        <v>142</v>
      </c>
      <c r="BO19" s="192">
        <v>140</v>
      </c>
      <c r="BP19" s="192">
        <v>143</v>
      </c>
      <c r="BQ19" s="192">
        <v>145</v>
      </c>
      <c r="BR19" s="192">
        <v>145</v>
      </c>
      <c r="BS19" s="192">
        <v>145</v>
      </c>
      <c r="BT19" s="192">
        <v>146</v>
      </c>
      <c r="BU19" s="192">
        <v>112</v>
      </c>
      <c r="BV19" s="192">
        <v>124</v>
      </c>
      <c r="BW19" s="192">
        <v>132</v>
      </c>
      <c r="BX19" s="192">
        <v>131</v>
      </c>
      <c r="BY19" s="192">
        <v>135</v>
      </c>
      <c r="BZ19" s="192">
        <v>138</v>
      </c>
      <c r="CA19" s="192">
        <v>136</v>
      </c>
      <c r="CB19" s="192">
        <v>148</v>
      </c>
      <c r="CC19" s="192">
        <v>149</v>
      </c>
      <c r="CD19" s="192">
        <v>161</v>
      </c>
      <c r="CE19" s="192">
        <v>160</v>
      </c>
      <c r="CF19" s="192">
        <v>164</v>
      </c>
      <c r="CG19" s="192">
        <v>154</v>
      </c>
      <c r="CH19" s="192">
        <v>143</v>
      </c>
      <c r="CI19" s="192">
        <v>137</v>
      </c>
      <c r="CJ19" s="192">
        <v>128</v>
      </c>
      <c r="CK19" s="192">
        <v>120</v>
      </c>
      <c r="CL19" s="192">
        <v>133</v>
      </c>
      <c r="CM19" s="192">
        <v>138</v>
      </c>
      <c r="CN19" s="192">
        <v>127</v>
      </c>
      <c r="CO19" s="192">
        <v>122</v>
      </c>
      <c r="CP19" s="192">
        <v>119</v>
      </c>
      <c r="CQ19" s="192">
        <v>124</v>
      </c>
      <c r="CR19" s="192">
        <v>114</v>
      </c>
      <c r="CS19" s="192">
        <v>114</v>
      </c>
      <c r="CT19" s="192">
        <v>98</v>
      </c>
      <c r="CU19" s="192">
        <v>99</v>
      </c>
      <c r="CV19" s="192">
        <v>94</v>
      </c>
      <c r="CW19" s="192">
        <v>94</v>
      </c>
      <c r="CX19" s="192">
        <v>89</v>
      </c>
      <c r="CY19" s="192">
        <v>90</v>
      </c>
      <c r="CZ19" s="192">
        <v>81</v>
      </c>
      <c r="DA19" s="192">
        <v>96</v>
      </c>
      <c r="DB19" s="192">
        <v>92</v>
      </c>
      <c r="DC19" s="192">
        <v>90</v>
      </c>
      <c r="DD19" s="192">
        <v>78</v>
      </c>
      <c r="DE19" s="192">
        <v>94</v>
      </c>
      <c r="DF19" s="192">
        <v>81</v>
      </c>
      <c r="DG19" s="192">
        <v>82</v>
      </c>
      <c r="DH19" s="192">
        <v>74</v>
      </c>
      <c r="DI19" s="192">
        <v>73</v>
      </c>
      <c r="DJ19" s="192">
        <v>69</v>
      </c>
      <c r="DK19" s="192">
        <v>66</v>
      </c>
      <c r="DL19" s="192">
        <v>65</v>
      </c>
      <c r="DM19" s="192">
        <v>68</v>
      </c>
      <c r="DN19" s="192">
        <v>69</v>
      </c>
      <c r="DO19" s="193">
        <v>73</v>
      </c>
    </row>
    <row r="20" spans="1:119" ht="15" customHeight="1" x14ac:dyDescent="0.35">
      <c r="A20" s="190">
        <v>20</v>
      </c>
      <c r="B20" s="191" t="s">
        <v>319</v>
      </c>
      <c r="C20" s="192">
        <v>982</v>
      </c>
      <c r="D20" s="192">
        <v>945</v>
      </c>
      <c r="E20" s="192">
        <v>875</v>
      </c>
      <c r="F20" s="192">
        <v>919</v>
      </c>
      <c r="G20" s="192">
        <v>932</v>
      </c>
      <c r="H20" s="192">
        <v>944</v>
      </c>
      <c r="I20" s="192">
        <v>1014</v>
      </c>
      <c r="J20" s="192">
        <v>1047</v>
      </c>
      <c r="K20" s="192">
        <v>1088</v>
      </c>
      <c r="L20" s="192">
        <v>1048</v>
      </c>
      <c r="M20" s="192">
        <v>1179</v>
      </c>
      <c r="N20" s="192">
        <v>1213</v>
      </c>
      <c r="O20" s="192">
        <v>1250</v>
      </c>
      <c r="P20" s="192">
        <v>1187</v>
      </c>
      <c r="Q20" s="192">
        <v>1148</v>
      </c>
      <c r="R20" s="192">
        <v>1217</v>
      </c>
      <c r="S20" s="192">
        <v>1114</v>
      </c>
      <c r="T20" s="192">
        <v>1067</v>
      </c>
      <c r="U20" s="192">
        <v>1035</v>
      </c>
      <c r="V20" s="192">
        <v>1000</v>
      </c>
      <c r="W20" s="192">
        <v>1003</v>
      </c>
      <c r="X20" s="192">
        <v>1016</v>
      </c>
      <c r="Y20" s="192">
        <v>938</v>
      </c>
      <c r="Z20" s="192">
        <v>904</v>
      </c>
      <c r="AA20" s="192">
        <v>833</v>
      </c>
      <c r="AB20" s="192">
        <v>788</v>
      </c>
      <c r="AC20" s="192">
        <v>792</v>
      </c>
      <c r="AD20" s="192">
        <v>824</v>
      </c>
      <c r="AE20" s="192">
        <v>838</v>
      </c>
      <c r="AF20" s="192">
        <v>849</v>
      </c>
      <c r="AG20" s="192">
        <v>905</v>
      </c>
      <c r="AH20" s="192">
        <v>1025</v>
      </c>
      <c r="AI20" s="192">
        <v>1022</v>
      </c>
      <c r="AJ20" s="192">
        <v>921</v>
      </c>
      <c r="AK20" s="192">
        <v>924</v>
      </c>
      <c r="AL20" s="192">
        <v>983</v>
      </c>
      <c r="AM20" s="192">
        <v>1042</v>
      </c>
      <c r="AN20" s="192">
        <v>1019</v>
      </c>
      <c r="AO20" s="192">
        <v>1073</v>
      </c>
      <c r="AP20" s="192">
        <v>1155</v>
      </c>
      <c r="AQ20" s="192">
        <v>1157</v>
      </c>
      <c r="AR20" s="192">
        <v>1144</v>
      </c>
      <c r="AS20" s="192">
        <v>1167</v>
      </c>
      <c r="AT20" s="192">
        <v>1257</v>
      </c>
      <c r="AU20" s="192">
        <v>1292</v>
      </c>
      <c r="AV20" s="192">
        <v>1237</v>
      </c>
      <c r="AW20" s="192">
        <v>1320</v>
      </c>
      <c r="AX20" s="192">
        <v>1311</v>
      </c>
      <c r="AY20" s="192">
        <v>1408</v>
      </c>
      <c r="AZ20" s="192">
        <v>1419</v>
      </c>
      <c r="BA20" s="192">
        <v>1492</v>
      </c>
      <c r="BB20" s="192">
        <v>1447</v>
      </c>
      <c r="BC20" s="192">
        <v>1411</v>
      </c>
      <c r="BD20" s="192">
        <v>1305</v>
      </c>
      <c r="BE20" s="192">
        <v>1347</v>
      </c>
      <c r="BF20" s="192">
        <v>1310</v>
      </c>
      <c r="BG20" s="192">
        <v>1316</v>
      </c>
      <c r="BH20" s="192">
        <v>1288</v>
      </c>
      <c r="BI20" s="192">
        <v>1276</v>
      </c>
      <c r="BJ20" s="192">
        <v>1270</v>
      </c>
      <c r="BK20" s="192">
        <v>1270</v>
      </c>
      <c r="BL20" s="192">
        <v>1222</v>
      </c>
      <c r="BM20" s="192">
        <v>1281</v>
      </c>
      <c r="BN20" s="192">
        <v>1292</v>
      </c>
      <c r="BO20" s="192">
        <v>1287</v>
      </c>
      <c r="BP20" s="192">
        <v>1215</v>
      </c>
      <c r="BQ20" s="192">
        <v>1225</v>
      </c>
      <c r="BR20" s="192">
        <v>1172</v>
      </c>
      <c r="BS20" s="192">
        <v>1177</v>
      </c>
      <c r="BT20" s="192">
        <v>1179</v>
      </c>
      <c r="BU20" s="192">
        <v>1231</v>
      </c>
      <c r="BV20" s="192">
        <v>1306</v>
      </c>
      <c r="BW20" s="192">
        <v>1317</v>
      </c>
      <c r="BX20" s="192">
        <v>1293</v>
      </c>
      <c r="BY20" s="192">
        <v>1272</v>
      </c>
      <c r="BZ20" s="192">
        <v>1283</v>
      </c>
      <c r="CA20" s="192">
        <v>1281</v>
      </c>
      <c r="CB20" s="192">
        <v>1272</v>
      </c>
      <c r="CC20" s="192">
        <v>1253</v>
      </c>
      <c r="CD20" s="192">
        <v>1244</v>
      </c>
      <c r="CE20" s="192">
        <v>1249</v>
      </c>
      <c r="CF20" s="192">
        <v>1224</v>
      </c>
      <c r="CG20" s="192">
        <v>1229</v>
      </c>
      <c r="CH20" s="192">
        <v>1196</v>
      </c>
      <c r="CI20" s="192">
        <v>1190</v>
      </c>
      <c r="CJ20" s="192">
        <v>1154</v>
      </c>
      <c r="CK20" s="192">
        <v>1156</v>
      </c>
      <c r="CL20" s="192">
        <v>1142</v>
      </c>
      <c r="CM20" s="192">
        <v>1121</v>
      </c>
      <c r="CN20" s="192">
        <v>1113</v>
      </c>
      <c r="CO20" s="192">
        <v>1051</v>
      </c>
      <c r="CP20" s="192">
        <v>1059</v>
      </c>
      <c r="CQ20" s="192">
        <v>1069</v>
      </c>
      <c r="CR20" s="192">
        <v>1017</v>
      </c>
      <c r="CS20" s="192">
        <v>1037</v>
      </c>
      <c r="CT20" s="192">
        <v>1016</v>
      </c>
      <c r="CU20" s="192">
        <v>1019</v>
      </c>
      <c r="CV20" s="192">
        <v>998</v>
      </c>
      <c r="CW20" s="192">
        <v>1010</v>
      </c>
      <c r="CX20" s="192">
        <v>1028</v>
      </c>
      <c r="CY20" s="192">
        <v>1086</v>
      </c>
      <c r="CZ20" s="192">
        <v>1070</v>
      </c>
      <c r="DA20" s="192">
        <v>1063</v>
      </c>
      <c r="DB20" s="192">
        <v>1092</v>
      </c>
      <c r="DC20" s="192">
        <v>1092</v>
      </c>
      <c r="DD20" s="192">
        <v>1056</v>
      </c>
      <c r="DE20" s="192">
        <v>1061</v>
      </c>
      <c r="DF20" s="192">
        <v>1031</v>
      </c>
      <c r="DG20" s="192">
        <v>1035</v>
      </c>
      <c r="DH20" s="192">
        <v>1047</v>
      </c>
      <c r="DI20" s="192">
        <v>1045</v>
      </c>
      <c r="DJ20" s="192">
        <v>1023</v>
      </c>
      <c r="DK20" s="192">
        <v>1013</v>
      </c>
      <c r="DL20" s="192">
        <v>1081</v>
      </c>
      <c r="DM20" s="192">
        <v>1092</v>
      </c>
      <c r="DN20" s="192">
        <v>1053</v>
      </c>
      <c r="DO20" s="193">
        <v>1045</v>
      </c>
    </row>
    <row r="21" spans="1:119" ht="15" customHeight="1" x14ac:dyDescent="0.35">
      <c r="A21" s="190">
        <v>21</v>
      </c>
      <c r="B21" s="191" t="s">
        <v>320</v>
      </c>
      <c r="C21" s="192">
        <v>268</v>
      </c>
      <c r="D21" s="192">
        <v>213</v>
      </c>
      <c r="E21" s="192">
        <v>210</v>
      </c>
      <c r="F21" s="192">
        <v>264</v>
      </c>
      <c r="G21" s="192">
        <v>271</v>
      </c>
      <c r="H21" s="192">
        <v>203</v>
      </c>
      <c r="I21" s="192">
        <v>203</v>
      </c>
      <c r="J21" s="192">
        <v>210</v>
      </c>
      <c r="K21" s="192">
        <v>215</v>
      </c>
      <c r="L21" s="192">
        <v>202</v>
      </c>
      <c r="M21" s="192">
        <v>194</v>
      </c>
      <c r="N21" s="192">
        <v>188</v>
      </c>
      <c r="O21" s="192">
        <v>188</v>
      </c>
      <c r="P21" s="192">
        <v>185</v>
      </c>
      <c r="Q21" s="192">
        <v>194</v>
      </c>
      <c r="R21" s="192">
        <v>349</v>
      </c>
      <c r="S21" s="192">
        <v>314</v>
      </c>
      <c r="T21" s="192">
        <v>305</v>
      </c>
      <c r="U21" s="192">
        <v>295</v>
      </c>
      <c r="V21" s="192">
        <v>293</v>
      </c>
      <c r="W21" s="192">
        <v>295</v>
      </c>
      <c r="X21" s="192">
        <v>274</v>
      </c>
      <c r="Y21" s="192">
        <v>270</v>
      </c>
      <c r="Z21" s="192">
        <v>284</v>
      </c>
      <c r="AA21" s="192">
        <v>267</v>
      </c>
      <c r="AB21" s="192">
        <v>257</v>
      </c>
      <c r="AC21" s="192">
        <v>266</v>
      </c>
      <c r="AD21" s="192">
        <v>287</v>
      </c>
      <c r="AE21" s="192">
        <v>285</v>
      </c>
      <c r="AF21" s="192">
        <v>270</v>
      </c>
      <c r="AG21" s="192">
        <v>267</v>
      </c>
      <c r="AH21" s="192">
        <v>298</v>
      </c>
      <c r="AI21" s="192">
        <v>308</v>
      </c>
      <c r="AJ21" s="192">
        <v>285</v>
      </c>
      <c r="AK21" s="192">
        <v>293</v>
      </c>
      <c r="AL21" s="192">
        <v>358</v>
      </c>
      <c r="AM21" s="192">
        <v>377</v>
      </c>
      <c r="AN21" s="192">
        <v>358</v>
      </c>
      <c r="AO21" s="192">
        <v>365</v>
      </c>
      <c r="AP21" s="192">
        <v>391</v>
      </c>
      <c r="AQ21" s="192">
        <v>408</v>
      </c>
      <c r="AR21" s="192">
        <v>392</v>
      </c>
      <c r="AS21" s="192">
        <v>387</v>
      </c>
      <c r="AT21" s="192">
        <v>402</v>
      </c>
      <c r="AU21" s="192">
        <v>426</v>
      </c>
      <c r="AV21" s="192">
        <v>419</v>
      </c>
      <c r="AW21" s="192">
        <v>427</v>
      </c>
      <c r="AX21" s="192">
        <v>446</v>
      </c>
      <c r="AY21" s="192">
        <v>512</v>
      </c>
      <c r="AZ21" s="192">
        <v>481</v>
      </c>
      <c r="BA21" s="192">
        <v>478</v>
      </c>
      <c r="BB21" s="192">
        <v>457</v>
      </c>
      <c r="BC21" s="192">
        <v>579</v>
      </c>
      <c r="BD21" s="192">
        <v>453</v>
      </c>
      <c r="BE21" s="192">
        <v>450</v>
      </c>
      <c r="BF21" s="192">
        <v>466</v>
      </c>
      <c r="BG21" s="192">
        <v>528</v>
      </c>
      <c r="BH21" s="192">
        <v>473</v>
      </c>
      <c r="BI21" s="192">
        <v>438</v>
      </c>
      <c r="BJ21" s="192">
        <v>457</v>
      </c>
      <c r="BK21" s="192">
        <v>528</v>
      </c>
      <c r="BL21" s="192">
        <v>443</v>
      </c>
      <c r="BM21" s="192">
        <v>447</v>
      </c>
      <c r="BN21" s="192">
        <v>465</v>
      </c>
      <c r="BO21" s="192">
        <v>518</v>
      </c>
      <c r="BP21" s="192">
        <v>470</v>
      </c>
      <c r="BQ21" s="192">
        <v>464</v>
      </c>
      <c r="BR21" s="192">
        <v>455</v>
      </c>
      <c r="BS21" s="192">
        <v>446</v>
      </c>
      <c r="BT21" s="192">
        <v>445</v>
      </c>
      <c r="BU21" s="192">
        <v>431</v>
      </c>
      <c r="BV21" s="192">
        <v>445</v>
      </c>
      <c r="BW21" s="192">
        <v>445</v>
      </c>
      <c r="BX21" s="192">
        <v>439</v>
      </c>
      <c r="BY21" s="192">
        <v>439</v>
      </c>
      <c r="BZ21" s="192">
        <v>445</v>
      </c>
      <c r="CA21" s="192">
        <v>457</v>
      </c>
      <c r="CB21" s="192">
        <v>436</v>
      </c>
      <c r="CC21" s="192">
        <v>444</v>
      </c>
      <c r="CD21" s="192">
        <v>435</v>
      </c>
      <c r="CE21" s="192">
        <v>454</v>
      </c>
      <c r="CF21" s="192">
        <v>440</v>
      </c>
      <c r="CG21" s="192">
        <v>438</v>
      </c>
      <c r="CH21" s="192">
        <v>448</v>
      </c>
      <c r="CI21" s="192">
        <v>451</v>
      </c>
      <c r="CJ21" s="192">
        <v>443</v>
      </c>
      <c r="CK21" s="192">
        <v>440</v>
      </c>
      <c r="CL21" s="192">
        <v>448</v>
      </c>
      <c r="CM21" s="192">
        <v>446</v>
      </c>
      <c r="CN21" s="192">
        <v>432</v>
      </c>
      <c r="CO21" s="192">
        <v>431</v>
      </c>
      <c r="CP21" s="192">
        <v>435</v>
      </c>
      <c r="CQ21" s="192">
        <v>436</v>
      </c>
      <c r="CR21" s="192">
        <v>416</v>
      </c>
      <c r="CS21" s="192">
        <v>412</v>
      </c>
      <c r="CT21" s="192">
        <v>416</v>
      </c>
      <c r="CU21" s="192">
        <v>425</v>
      </c>
      <c r="CV21" s="192">
        <v>418</v>
      </c>
      <c r="CW21" s="192">
        <v>429</v>
      </c>
      <c r="CX21" s="192">
        <v>468</v>
      </c>
      <c r="CY21" s="192">
        <v>471</v>
      </c>
      <c r="CZ21" s="192">
        <v>458</v>
      </c>
      <c r="DA21" s="192">
        <v>459</v>
      </c>
      <c r="DB21" s="192">
        <v>470</v>
      </c>
      <c r="DC21" s="192">
        <v>465</v>
      </c>
      <c r="DD21" s="192">
        <v>439</v>
      </c>
      <c r="DE21" s="192">
        <v>441</v>
      </c>
      <c r="DF21" s="192">
        <v>457</v>
      </c>
      <c r="DG21" s="192">
        <v>448</v>
      </c>
      <c r="DH21" s="192">
        <v>434</v>
      </c>
      <c r="DI21" s="192">
        <v>419</v>
      </c>
      <c r="DJ21" s="192">
        <v>425</v>
      </c>
      <c r="DK21" s="192">
        <v>432</v>
      </c>
      <c r="DL21" s="192">
        <v>424</v>
      </c>
      <c r="DM21" s="192">
        <v>409</v>
      </c>
      <c r="DN21" s="192">
        <v>415</v>
      </c>
      <c r="DO21" s="193">
        <v>425</v>
      </c>
    </row>
    <row r="22" spans="1:119" ht="15" customHeight="1" x14ac:dyDescent="0.35">
      <c r="A22" s="190">
        <v>22</v>
      </c>
      <c r="B22" s="191" t="s">
        <v>321</v>
      </c>
      <c r="C22" s="192">
        <v>919</v>
      </c>
      <c r="D22" s="192">
        <v>909</v>
      </c>
      <c r="E22" s="192">
        <v>944</v>
      </c>
      <c r="F22" s="192">
        <v>989</v>
      </c>
      <c r="G22" s="192">
        <v>995</v>
      </c>
      <c r="H22" s="192">
        <v>1021</v>
      </c>
      <c r="I22" s="192">
        <v>1043</v>
      </c>
      <c r="J22" s="192">
        <v>1075</v>
      </c>
      <c r="K22" s="192">
        <v>1071</v>
      </c>
      <c r="L22" s="192">
        <v>1083</v>
      </c>
      <c r="M22" s="192">
        <v>1139</v>
      </c>
      <c r="N22" s="192">
        <v>1006</v>
      </c>
      <c r="O22" s="192">
        <v>973</v>
      </c>
      <c r="P22" s="192">
        <v>928</v>
      </c>
      <c r="Q22" s="192">
        <v>904</v>
      </c>
      <c r="R22" s="192">
        <v>1013</v>
      </c>
      <c r="S22" s="192">
        <v>955</v>
      </c>
      <c r="T22" s="192">
        <v>908</v>
      </c>
      <c r="U22" s="192">
        <v>872</v>
      </c>
      <c r="V22" s="192">
        <v>893</v>
      </c>
      <c r="W22" s="192">
        <v>915</v>
      </c>
      <c r="X22" s="192">
        <v>942</v>
      </c>
      <c r="Y22" s="192">
        <v>836</v>
      </c>
      <c r="Z22" s="192">
        <v>841</v>
      </c>
      <c r="AA22" s="192">
        <v>836</v>
      </c>
      <c r="AB22" s="192">
        <v>802</v>
      </c>
      <c r="AC22" s="192">
        <v>760</v>
      </c>
      <c r="AD22" s="192">
        <v>734</v>
      </c>
      <c r="AE22" s="192">
        <v>746</v>
      </c>
      <c r="AF22" s="192">
        <v>710</v>
      </c>
      <c r="AG22" s="192">
        <v>734</v>
      </c>
      <c r="AH22" s="192">
        <v>773</v>
      </c>
      <c r="AI22" s="192">
        <v>825</v>
      </c>
      <c r="AJ22" s="192">
        <v>848</v>
      </c>
      <c r="AK22" s="192">
        <v>874</v>
      </c>
      <c r="AL22" s="192">
        <v>949</v>
      </c>
      <c r="AM22" s="192">
        <v>984</v>
      </c>
      <c r="AN22" s="192">
        <v>1021</v>
      </c>
      <c r="AO22" s="192">
        <v>987</v>
      </c>
      <c r="AP22" s="192">
        <v>1017</v>
      </c>
      <c r="AQ22" s="192">
        <v>1055</v>
      </c>
      <c r="AR22" s="192">
        <v>1060</v>
      </c>
      <c r="AS22" s="192">
        <v>1092</v>
      </c>
      <c r="AT22" s="192">
        <v>1084</v>
      </c>
      <c r="AU22" s="192">
        <v>1133</v>
      </c>
      <c r="AV22" s="192">
        <v>1144</v>
      </c>
      <c r="AW22" s="192">
        <v>1170</v>
      </c>
      <c r="AX22" s="192">
        <v>1255</v>
      </c>
      <c r="AY22" s="192">
        <v>1301</v>
      </c>
      <c r="AZ22" s="192">
        <v>1310</v>
      </c>
      <c r="BA22" s="192">
        <v>1345</v>
      </c>
      <c r="BB22" s="192">
        <v>1368</v>
      </c>
      <c r="BC22" s="192">
        <v>1368</v>
      </c>
      <c r="BD22" s="192">
        <v>1356</v>
      </c>
      <c r="BE22" s="192">
        <v>1402</v>
      </c>
      <c r="BF22" s="192">
        <v>1518</v>
      </c>
      <c r="BG22" s="192">
        <v>1499</v>
      </c>
      <c r="BH22" s="192">
        <v>1513</v>
      </c>
      <c r="BI22" s="192">
        <v>1525</v>
      </c>
      <c r="BJ22" s="192">
        <v>1538</v>
      </c>
      <c r="BK22" s="192">
        <v>1517</v>
      </c>
      <c r="BL22" s="192">
        <v>1561</v>
      </c>
      <c r="BM22" s="192">
        <v>1521</v>
      </c>
      <c r="BN22" s="192">
        <v>1549</v>
      </c>
      <c r="BO22" s="192">
        <v>1561</v>
      </c>
      <c r="BP22" s="192">
        <v>1542</v>
      </c>
      <c r="BQ22" s="192">
        <v>1520</v>
      </c>
      <c r="BR22" s="192">
        <v>1629</v>
      </c>
      <c r="BS22" s="192">
        <v>1580</v>
      </c>
      <c r="BT22" s="192">
        <v>1540</v>
      </c>
      <c r="BU22" s="192">
        <v>1521</v>
      </c>
      <c r="BV22" s="192">
        <v>1524</v>
      </c>
      <c r="BW22" s="192">
        <v>1534</v>
      </c>
      <c r="BX22" s="192">
        <v>1489</v>
      </c>
      <c r="BY22" s="192">
        <v>1508</v>
      </c>
      <c r="BZ22" s="192">
        <v>1479</v>
      </c>
      <c r="CA22" s="192">
        <v>1448</v>
      </c>
      <c r="CB22" s="192">
        <v>1416</v>
      </c>
      <c r="CC22" s="192">
        <v>1398</v>
      </c>
      <c r="CD22" s="192">
        <v>1411</v>
      </c>
      <c r="CE22" s="192">
        <v>1428</v>
      </c>
      <c r="CF22" s="192">
        <v>1395</v>
      </c>
      <c r="CG22" s="192">
        <v>1412</v>
      </c>
      <c r="CH22" s="192">
        <v>1390</v>
      </c>
      <c r="CI22" s="192">
        <v>1403</v>
      </c>
      <c r="CJ22" s="192">
        <v>1404</v>
      </c>
      <c r="CK22" s="192">
        <v>1403</v>
      </c>
      <c r="CL22" s="192">
        <v>1397</v>
      </c>
      <c r="CM22" s="192">
        <v>1371</v>
      </c>
      <c r="CN22" s="192">
        <v>1354</v>
      </c>
      <c r="CO22" s="192">
        <v>1302</v>
      </c>
      <c r="CP22" s="192">
        <v>1246</v>
      </c>
      <c r="CQ22" s="192">
        <v>1159</v>
      </c>
      <c r="CR22" s="192">
        <v>1129</v>
      </c>
      <c r="CS22" s="192">
        <v>1146</v>
      </c>
      <c r="CT22" s="192">
        <v>1135</v>
      </c>
      <c r="CU22" s="192">
        <v>1120</v>
      </c>
      <c r="CV22" s="192">
        <v>1103</v>
      </c>
      <c r="CW22" s="192">
        <v>1084</v>
      </c>
      <c r="CX22" s="192">
        <v>1046</v>
      </c>
      <c r="CY22" s="192">
        <v>1053</v>
      </c>
      <c r="CZ22" s="192">
        <v>1066</v>
      </c>
      <c r="DA22" s="192">
        <v>1087</v>
      </c>
      <c r="DB22" s="192">
        <v>1083</v>
      </c>
      <c r="DC22" s="192">
        <v>1139</v>
      </c>
      <c r="DD22" s="192">
        <v>1218</v>
      </c>
      <c r="DE22" s="192">
        <v>1216</v>
      </c>
      <c r="DF22" s="192">
        <v>1226</v>
      </c>
      <c r="DG22" s="192">
        <v>1181</v>
      </c>
      <c r="DH22" s="192">
        <v>1172</v>
      </c>
      <c r="DI22" s="192">
        <v>1141</v>
      </c>
      <c r="DJ22" s="192">
        <v>1140</v>
      </c>
      <c r="DK22" s="192">
        <v>1137</v>
      </c>
      <c r="DL22" s="192">
        <v>1105</v>
      </c>
      <c r="DM22" s="192">
        <v>1106</v>
      </c>
      <c r="DN22" s="192">
        <v>1115</v>
      </c>
      <c r="DO22" s="193">
        <v>1137</v>
      </c>
    </row>
    <row r="23" spans="1:119" ht="15" customHeight="1" x14ac:dyDescent="0.35">
      <c r="A23" s="190">
        <v>23</v>
      </c>
      <c r="B23" s="191" t="s">
        <v>322</v>
      </c>
      <c r="C23" s="192">
        <v>203</v>
      </c>
      <c r="D23" s="192">
        <v>196</v>
      </c>
      <c r="E23" s="192">
        <v>195</v>
      </c>
      <c r="F23" s="192">
        <v>196</v>
      </c>
      <c r="G23" s="192">
        <v>185</v>
      </c>
      <c r="H23" s="192">
        <v>180</v>
      </c>
      <c r="I23" s="192">
        <v>184</v>
      </c>
      <c r="J23" s="192">
        <v>198</v>
      </c>
      <c r="K23" s="192">
        <v>197</v>
      </c>
      <c r="L23" s="192">
        <v>214</v>
      </c>
      <c r="M23" s="192">
        <v>204</v>
      </c>
      <c r="N23" s="192">
        <v>199</v>
      </c>
      <c r="O23" s="192">
        <v>180</v>
      </c>
      <c r="P23" s="192">
        <v>159</v>
      </c>
      <c r="Q23" s="192">
        <v>159</v>
      </c>
      <c r="R23" s="192">
        <v>145</v>
      </c>
      <c r="S23" s="192">
        <v>137</v>
      </c>
      <c r="T23" s="192">
        <v>130</v>
      </c>
      <c r="U23" s="192">
        <v>127</v>
      </c>
      <c r="V23" s="192">
        <v>89</v>
      </c>
      <c r="W23" s="192">
        <v>75</v>
      </c>
      <c r="X23" s="192">
        <v>73</v>
      </c>
      <c r="Y23" s="192">
        <v>72</v>
      </c>
      <c r="Z23" s="192">
        <v>78</v>
      </c>
      <c r="AA23" s="192">
        <v>84</v>
      </c>
      <c r="AB23" s="192">
        <v>92</v>
      </c>
      <c r="AC23" s="192">
        <v>95</v>
      </c>
      <c r="AD23" s="192">
        <v>99</v>
      </c>
      <c r="AE23" s="192">
        <v>109</v>
      </c>
      <c r="AF23" s="192">
        <v>111</v>
      </c>
      <c r="AG23" s="192">
        <v>130</v>
      </c>
      <c r="AH23" s="192">
        <v>126</v>
      </c>
      <c r="AI23" s="192">
        <v>127</v>
      </c>
      <c r="AJ23" s="192">
        <v>127</v>
      </c>
      <c r="AK23" s="192">
        <v>126</v>
      </c>
      <c r="AL23" s="192">
        <v>109</v>
      </c>
      <c r="AM23" s="192">
        <v>128</v>
      </c>
      <c r="AN23" s="192">
        <v>123</v>
      </c>
      <c r="AO23" s="192">
        <v>122</v>
      </c>
      <c r="AP23" s="192">
        <v>124</v>
      </c>
      <c r="AQ23" s="192">
        <v>127</v>
      </c>
      <c r="AR23" s="192">
        <v>130</v>
      </c>
      <c r="AS23" s="192">
        <v>130</v>
      </c>
      <c r="AT23" s="192">
        <v>124</v>
      </c>
      <c r="AU23" s="192">
        <v>114</v>
      </c>
      <c r="AV23" s="192">
        <v>118</v>
      </c>
      <c r="AW23" s="192">
        <v>119</v>
      </c>
      <c r="AX23" s="192">
        <v>118</v>
      </c>
      <c r="AY23" s="192">
        <v>122</v>
      </c>
      <c r="AZ23" s="192">
        <v>141</v>
      </c>
      <c r="BA23" s="192">
        <v>145</v>
      </c>
      <c r="BB23" s="192">
        <v>141</v>
      </c>
      <c r="BC23" s="192">
        <v>138</v>
      </c>
      <c r="BD23" s="192">
        <v>132</v>
      </c>
      <c r="BE23" s="192">
        <v>131</v>
      </c>
      <c r="BF23" s="192">
        <v>130</v>
      </c>
      <c r="BG23" s="192">
        <v>134</v>
      </c>
      <c r="BH23" s="192">
        <v>138</v>
      </c>
      <c r="BI23" s="192">
        <v>140</v>
      </c>
      <c r="BJ23" s="192">
        <v>139</v>
      </c>
      <c r="BK23" s="192">
        <v>140</v>
      </c>
      <c r="BL23" s="192">
        <v>142</v>
      </c>
      <c r="BM23" s="192">
        <v>143</v>
      </c>
      <c r="BN23" s="192">
        <v>152</v>
      </c>
      <c r="BO23" s="192">
        <v>158</v>
      </c>
      <c r="BP23" s="192">
        <v>153</v>
      </c>
      <c r="BQ23" s="192">
        <v>154</v>
      </c>
      <c r="BR23" s="192">
        <v>150</v>
      </c>
      <c r="BS23" s="192">
        <v>167</v>
      </c>
      <c r="BT23" s="192">
        <v>171</v>
      </c>
      <c r="BU23" s="192">
        <v>174</v>
      </c>
      <c r="BV23" s="192">
        <v>174</v>
      </c>
      <c r="BW23" s="192">
        <v>172</v>
      </c>
      <c r="BX23" s="192">
        <v>170</v>
      </c>
      <c r="BY23" s="192">
        <v>170</v>
      </c>
      <c r="BZ23" s="192">
        <v>178</v>
      </c>
      <c r="CA23" s="192">
        <v>178</v>
      </c>
      <c r="CB23" s="192">
        <v>174</v>
      </c>
      <c r="CC23" s="192">
        <v>169</v>
      </c>
      <c r="CD23" s="192">
        <v>168</v>
      </c>
      <c r="CE23" s="192">
        <v>173</v>
      </c>
      <c r="CF23" s="192">
        <v>171</v>
      </c>
      <c r="CG23" s="192">
        <v>163</v>
      </c>
      <c r="CH23" s="192">
        <v>157</v>
      </c>
      <c r="CI23" s="192">
        <v>147</v>
      </c>
      <c r="CJ23" s="192">
        <v>148</v>
      </c>
      <c r="CK23" s="192">
        <v>140</v>
      </c>
      <c r="CL23" s="192">
        <v>138</v>
      </c>
      <c r="CM23" s="192">
        <v>121</v>
      </c>
      <c r="CN23" s="192">
        <v>117</v>
      </c>
      <c r="CO23" s="192">
        <v>107</v>
      </c>
      <c r="CP23" s="192">
        <v>103</v>
      </c>
      <c r="CQ23" s="192">
        <v>103</v>
      </c>
      <c r="CR23" s="192">
        <v>117</v>
      </c>
      <c r="CS23" s="192">
        <v>79</v>
      </c>
      <c r="CT23" s="192">
        <v>82</v>
      </c>
      <c r="CU23" s="192">
        <v>80</v>
      </c>
      <c r="CV23" s="192">
        <v>80</v>
      </c>
      <c r="CW23" s="192">
        <v>80</v>
      </c>
      <c r="CX23" s="192">
        <v>82</v>
      </c>
      <c r="CY23" s="192">
        <v>95</v>
      </c>
      <c r="CZ23" s="192">
        <v>97</v>
      </c>
      <c r="DA23" s="192">
        <v>78</v>
      </c>
      <c r="DB23" s="192">
        <v>77</v>
      </c>
      <c r="DC23" s="192">
        <v>85</v>
      </c>
      <c r="DD23" s="192">
        <v>81</v>
      </c>
      <c r="DE23" s="192">
        <v>80</v>
      </c>
      <c r="DF23" s="192">
        <v>81</v>
      </c>
      <c r="DG23" s="192">
        <v>87</v>
      </c>
      <c r="DH23" s="192">
        <v>87</v>
      </c>
      <c r="DI23" s="192">
        <v>84</v>
      </c>
      <c r="DJ23" s="192">
        <v>87</v>
      </c>
      <c r="DK23" s="192">
        <v>92</v>
      </c>
      <c r="DL23" s="192">
        <v>92</v>
      </c>
      <c r="DM23" s="192">
        <v>96</v>
      </c>
      <c r="DN23" s="192">
        <v>107</v>
      </c>
      <c r="DO23" s="193">
        <v>124</v>
      </c>
    </row>
    <row r="24" spans="1:119" ht="15" customHeight="1" x14ac:dyDescent="0.35">
      <c r="A24" s="190">
        <v>24</v>
      </c>
      <c r="B24" s="191" t="s">
        <v>323</v>
      </c>
      <c r="C24" s="192">
        <v>1701</v>
      </c>
      <c r="D24" s="192">
        <v>1563</v>
      </c>
      <c r="E24" s="192">
        <v>1525</v>
      </c>
      <c r="F24" s="192">
        <v>1526</v>
      </c>
      <c r="G24" s="192">
        <v>1709</v>
      </c>
      <c r="H24" s="192">
        <v>1537</v>
      </c>
      <c r="I24" s="192">
        <v>1461</v>
      </c>
      <c r="J24" s="192">
        <v>1458</v>
      </c>
      <c r="K24" s="192">
        <v>1583</v>
      </c>
      <c r="L24" s="192">
        <v>1479</v>
      </c>
      <c r="M24" s="192">
        <v>1361</v>
      </c>
      <c r="N24" s="192">
        <v>1406</v>
      </c>
      <c r="O24" s="192">
        <v>1531</v>
      </c>
      <c r="P24" s="192">
        <v>1368</v>
      </c>
      <c r="Q24" s="192">
        <v>1349</v>
      </c>
      <c r="R24" s="192">
        <v>1556</v>
      </c>
      <c r="S24" s="192">
        <v>1359</v>
      </c>
      <c r="T24" s="192">
        <v>1324</v>
      </c>
      <c r="U24" s="192">
        <v>1233</v>
      </c>
      <c r="V24" s="192">
        <v>1219</v>
      </c>
      <c r="W24" s="192">
        <v>1203</v>
      </c>
      <c r="X24" s="192">
        <v>1142</v>
      </c>
      <c r="Y24" s="192">
        <v>1122</v>
      </c>
      <c r="Z24" s="192">
        <v>1087</v>
      </c>
      <c r="AA24" s="192">
        <v>1063</v>
      </c>
      <c r="AB24" s="192">
        <v>1098</v>
      </c>
      <c r="AC24" s="192">
        <v>1085</v>
      </c>
      <c r="AD24" s="192">
        <v>1080</v>
      </c>
      <c r="AE24" s="192">
        <v>1131</v>
      </c>
      <c r="AF24" s="192">
        <v>1169</v>
      </c>
      <c r="AG24" s="192">
        <v>1162</v>
      </c>
      <c r="AH24" s="192">
        <v>1132</v>
      </c>
      <c r="AI24" s="192">
        <v>1185</v>
      </c>
      <c r="AJ24" s="192">
        <v>1169</v>
      </c>
      <c r="AK24" s="192">
        <v>1150</v>
      </c>
      <c r="AL24" s="192">
        <v>1192</v>
      </c>
      <c r="AM24" s="192">
        <v>1233</v>
      </c>
      <c r="AN24" s="192">
        <v>1261</v>
      </c>
      <c r="AO24" s="192">
        <v>1444</v>
      </c>
      <c r="AP24" s="192">
        <v>1437</v>
      </c>
      <c r="AQ24" s="192">
        <v>1434</v>
      </c>
      <c r="AR24" s="192">
        <v>1463</v>
      </c>
      <c r="AS24" s="192">
        <v>1447</v>
      </c>
      <c r="AT24" s="192">
        <v>1507</v>
      </c>
      <c r="AU24" s="192">
        <v>1442</v>
      </c>
      <c r="AV24" s="192">
        <v>1476</v>
      </c>
      <c r="AW24" s="192">
        <v>1489</v>
      </c>
      <c r="AX24" s="192">
        <v>1496</v>
      </c>
      <c r="AY24" s="192">
        <v>1605</v>
      </c>
      <c r="AZ24" s="192">
        <v>1561</v>
      </c>
      <c r="BA24" s="192">
        <v>1742</v>
      </c>
      <c r="BB24" s="192">
        <v>1548</v>
      </c>
      <c r="BC24" s="192">
        <v>1550</v>
      </c>
      <c r="BD24" s="192">
        <v>1530</v>
      </c>
      <c r="BE24" s="192">
        <v>1530</v>
      </c>
      <c r="BF24" s="192">
        <v>1541</v>
      </c>
      <c r="BG24" s="192">
        <v>1545</v>
      </c>
      <c r="BH24" s="192">
        <v>1534</v>
      </c>
      <c r="BI24" s="192">
        <v>1540</v>
      </c>
      <c r="BJ24" s="192">
        <v>1535</v>
      </c>
      <c r="BK24" s="192">
        <v>1530</v>
      </c>
      <c r="BL24" s="192">
        <v>1546</v>
      </c>
      <c r="BM24" s="192">
        <v>1533</v>
      </c>
      <c r="BN24" s="192">
        <v>1545</v>
      </c>
      <c r="BO24" s="192">
        <v>1537</v>
      </c>
      <c r="BP24" s="192">
        <v>1570</v>
      </c>
      <c r="BQ24" s="192">
        <v>1570</v>
      </c>
      <c r="BR24" s="192">
        <v>1592</v>
      </c>
      <c r="BS24" s="192">
        <v>1638</v>
      </c>
      <c r="BT24" s="192">
        <v>1630</v>
      </c>
      <c r="BU24" s="192">
        <v>1662</v>
      </c>
      <c r="BV24" s="192">
        <v>1714</v>
      </c>
      <c r="BW24" s="192">
        <v>1747</v>
      </c>
      <c r="BX24" s="192">
        <v>1724</v>
      </c>
      <c r="BY24" s="192">
        <v>1695</v>
      </c>
      <c r="BZ24" s="192">
        <v>1722</v>
      </c>
      <c r="CA24" s="192">
        <v>1740</v>
      </c>
      <c r="CB24" s="192">
        <v>1799</v>
      </c>
      <c r="CC24" s="192">
        <v>1804</v>
      </c>
      <c r="CD24" s="192">
        <v>1732</v>
      </c>
      <c r="CE24" s="192">
        <v>1708</v>
      </c>
      <c r="CF24" s="192">
        <v>1702</v>
      </c>
      <c r="CG24" s="192">
        <v>1634</v>
      </c>
      <c r="CH24" s="192">
        <v>1587</v>
      </c>
      <c r="CI24" s="192">
        <v>1592</v>
      </c>
      <c r="CJ24" s="192">
        <v>1560</v>
      </c>
      <c r="CK24" s="192">
        <v>1541</v>
      </c>
      <c r="CL24" s="192">
        <v>1522</v>
      </c>
      <c r="CM24" s="192">
        <v>1548</v>
      </c>
      <c r="CN24" s="192">
        <v>1535</v>
      </c>
      <c r="CO24" s="192">
        <v>1479</v>
      </c>
      <c r="CP24" s="192">
        <v>1464</v>
      </c>
      <c r="CQ24" s="192">
        <v>1490</v>
      </c>
      <c r="CR24" s="192">
        <v>1480</v>
      </c>
      <c r="CS24" s="192">
        <v>1472</v>
      </c>
      <c r="CT24" s="192">
        <v>1458</v>
      </c>
      <c r="CU24" s="192">
        <v>1476</v>
      </c>
      <c r="CV24" s="192">
        <v>1484</v>
      </c>
      <c r="CW24" s="192">
        <v>1483</v>
      </c>
      <c r="CX24" s="192">
        <v>1499</v>
      </c>
      <c r="CY24" s="192">
        <v>1549</v>
      </c>
      <c r="CZ24" s="192">
        <v>1536</v>
      </c>
      <c r="DA24" s="192">
        <v>1545</v>
      </c>
      <c r="DB24" s="192">
        <v>1533</v>
      </c>
      <c r="DC24" s="192">
        <v>1512</v>
      </c>
      <c r="DD24" s="192">
        <v>1555</v>
      </c>
      <c r="DE24" s="192">
        <v>1577</v>
      </c>
      <c r="DF24" s="192">
        <v>1542</v>
      </c>
      <c r="DG24" s="192">
        <v>1598</v>
      </c>
      <c r="DH24" s="192">
        <v>1566</v>
      </c>
      <c r="DI24" s="192">
        <v>1586</v>
      </c>
      <c r="DJ24" s="192">
        <v>1522</v>
      </c>
      <c r="DK24" s="192">
        <v>1586</v>
      </c>
      <c r="DL24" s="192">
        <v>1610</v>
      </c>
      <c r="DM24" s="192">
        <v>1614</v>
      </c>
      <c r="DN24" s="192">
        <v>1624</v>
      </c>
      <c r="DO24" s="193">
        <v>1621</v>
      </c>
    </row>
    <row r="25" spans="1:119" ht="15" customHeight="1" x14ac:dyDescent="0.35">
      <c r="A25" s="190">
        <v>25</v>
      </c>
      <c r="B25" s="191" t="s">
        <v>324</v>
      </c>
      <c r="C25" s="192">
        <v>463</v>
      </c>
      <c r="D25" s="192">
        <v>495</v>
      </c>
      <c r="E25" s="192">
        <v>486</v>
      </c>
      <c r="F25" s="192">
        <v>518</v>
      </c>
      <c r="G25" s="192">
        <v>532</v>
      </c>
      <c r="H25" s="192">
        <v>537</v>
      </c>
      <c r="I25" s="192">
        <v>592</v>
      </c>
      <c r="J25" s="192">
        <v>631</v>
      </c>
      <c r="K25" s="192">
        <v>614</v>
      </c>
      <c r="L25" s="192">
        <v>639</v>
      </c>
      <c r="M25" s="192">
        <v>616</v>
      </c>
      <c r="N25" s="192">
        <v>629</v>
      </c>
      <c r="O25" s="192">
        <v>639</v>
      </c>
      <c r="P25" s="192">
        <v>643</v>
      </c>
      <c r="Q25" s="192">
        <v>649</v>
      </c>
      <c r="R25" s="192">
        <v>660</v>
      </c>
      <c r="S25" s="192">
        <v>555</v>
      </c>
      <c r="T25" s="192">
        <v>550</v>
      </c>
      <c r="U25" s="192">
        <v>552</v>
      </c>
      <c r="V25" s="192">
        <v>587</v>
      </c>
      <c r="W25" s="192">
        <v>601</v>
      </c>
      <c r="X25" s="192">
        <v>590</v>
      </c>
      <c r="Y25" s="192">
        <v>578</v>
      </c>
      <c r="Z25" s="192">
        <v>561</v>
      </c>
      <c r="AA25" s="192">
        <v>523</v>
      </c>
      <c r="AB25" s="192">
        <v>481</v>
      </c>
      <c r="AC25" s="192">
        <v>495</v>
      </c>
      <c r="AD25" s="192">
        <v>513</v>
      </c>
      <c r="AE25" s="192">
        <v>545</v>
      </c>
      <c r="AF25" s="192">
        <v>561</v>
      </c>
      <c r="AG25" s="192">
        <v>541</v>
      </c>
      <c r="AH25" s="192">
        <v>557</v>
      </c>
      <c r="AI25" s="192">
        <v>577</v>
      </c>
      <c r="AJ25" s="192">
        <v>602</v>
      </c>
      <c r="AK25" s="192">
        <v>672</v>
      </c>
      <c r="AL25" s="192">
        <v>716</v>
      </c>
      <c r="AM25" s="192">
        <v>750</v>
      </c>
      <c r="AN25" s="192">
        <v>770</v>
      </c>
      <c r="AO25" s="192">
        <v>781</v>
      </c>
      <c r="AP25" s="192">
        <v>826</v>
      </c>
      <c r="AQ25" s="192">
        <v>823</v>
      </c>
      <c r="AR25" s="192">
        <v>825</v>
      </c>
      <c r="AS25" s="192">
        <v>849</v>
      </c>
      <c r="AT25" s="192">
        <v>863</v>
      </c>
      <c r="AU25" s="192">
        <v>861</v>
      </c>
      <c r="AV25" s="192">
        <v>858</v>
      </c>
      <c r="AW25" s="192">
        <v>870</v>
      </c>
      <c r="AX25" s="192">
        <v>886</v>
      </c>
      <c r="AY25" s="192">
        <v>916</v>
      </c>
      <c r="AZ25" s="192">
        <v>975</v>
      </c>
      <c r="BA25" s="192">
        <v>966</v>
      </c>
      <c r="BB25" s="192">
        <v>978</v>
      </c>
      <c r="BC25" s="192">
        <v>1008</v>
      </c>
      <c r="BD25" s="192">
        <v>1019</v>
      </c>
      <c r="BE25" s="192">
        <v>1001</v>
      </c>
      <c r="BF25" s="192">
        <v>989</v>
      </c>
      <c r="BG25" s="192">
        <v>1020</v>
      </c>
      <c r="BH25" s="192">
        <v>991</v>
      </c>
      <c r="BI25" s="192">
        <v>966</v>
      </c>
      <c r="BJ25" s="192">
        <v>992</v>
      </c>
      <c r="BK25" s="192">
        <v>1008</v>
      </c>
      <c r="BL25" s="192">
        <v>1003</v>
      </c>
      <c r="BM25" s="192">
        <v>1002</v>
      </c>
      <c r="BN25" s="192">
        <v>1016</v>
      </c>
      <c r="BO25" s="192">
        <v>1034</v>
      </c>
      <c r="BP25" s="192">
        <v>1044</v>
      </c>
      <c r="BQ25" s="192">
        <v>1055</v>
      </c>
      <c r="BR25" s="192">
        <v>1058</v>
      </c>
      <c r="BS25" s="192">
        <v>1075</v>
      </c>
      <c r="BT25" s="192">
        <v>1073</v>
      </c>
      <c r="BU25" s="192">
        <v>1058</v>
      </c>
      <c r="BV25" s="192">
        <v>1056</v>
      </c>
      <c r="BW25" s="192">
        <v>1065</v>
      </c>
      <c r="BX25" s="192">
        <v>1072</v>
      </c>
      <c r="BY25" s="192">
        <v>1055</v>
      </c>
      <c r="BZ25" s="192">
        <v>1066</v>
      </c>
      <c r="CA25" s="192">
        <v>1066</v>
      </c>
      <c r="CB25" s="192">
        <v>1070</v>
      </c>
      <c r="CC25" s="192">
        <v>1066</v>
      </c>
      <c r="CD25" s="192">
        <v>1089</v>
      </c>
      <c r="CE25" s="192">
        <v>1100</v>
      </c>
      <c r="CF25" s="192">
        <v>1111</v>
      </c>
      <c r="CG25" s="192">
        <v>1114</v>
      </c>
      <c r="CH25" s="192">
        <v>1118</v>
      </c>
      <c r="CI25" s="192">
        <v>1150</v>
      </c>
      <c r="CJ25" s="192">
        <v>1137</v>
      </c>
      <c r="CK25" s="192">
        <v>1149</v>
      </c>
      <c r="CL25" s="192">
        <v>1186</v>
      </c>
      <c r="CM25" s="192">
        <v>1188</v>
      </c>
      <c r="CN25" s="192">
        <v>1200</v>
      </c>
      <c r="CO25" s="192">
        <v>1214</v>
      </c>
      <c r="CP25" s="192">
        <v>1197</v>
      </c>
      <c r="CQ25" s="192">
        <v>1181</v>
      </c>
      <c r="CR25" s="192">
        <v>1156</v>
      </c>
      <c r="CS25" s="192">
        <v>1198</v>
      </c>
      <c r="CT25" s="192">
        <v>1169</v>
      </c>
      <c r="CU25" s="192">
        <v>1145</v>
      </c>
      <c r="CV25" s="192">
        <v>1148</v>
      </c>
      <c r="CW25" s="192">
        <v>1193</v>
      </c>
      <c r="CX25" s="192">
        <v>1265</v>
      </c>
      <c r="CY25" s="192">
        <v>1282</v>
      </c>
      <c r="CZ25" s="192">
        <v>1114</v>
      </c>
      <c r="DA25" s="192">
        <v>1273</v>
      </c>
      <c r="DB25" s="192">
        <v>1150</v>
      </c>
      <c r="DC25" s="192">
        <v>1121</v>
      </c>
      <c r="DD25" s="192">
        <v>1136</v>
      </c>
      <c r="DE25" s="192">
        <v>1134</v>
      </c>
      <c r="DF25" s="192">
        <v>1120</v>
      </c>
      <c r="DG25" s="192">
        <v>1160</v>
      </c>
      <c r="DH25" s="192">
        <v>1206</v>
      </c>
      <c r="DI25" s="192">
        <v>1181</v>
      </c>
      <c r="DJ25" s="192">
        <v>1158</v>
      </c>
      <c r="DK25" s="192">
        <v>1099</v>
      </c>
      <c r="DL25" s="192">
        <v>1073</v>
      </c>
      <c r="DM25" s="192">
        <v>1028</v>
      </c>
      <c r="DN25" s="192">
        <v>1009</v>
      </c>
      <c r="DO25" s="193">
        <v>1017</v>
      </c>
    </row>
    <row r="26" spans="1:119" ht="15" customHeight="1" x14ac:dyDescent="0.35">
      <c r="A26" s="190">
        <v>26</v>
      </c>
      <c r="B26" s="191" t="s">
        <v>325</v>
      </c>
      <c r="C26" s="192">
        <v>1747</v>
      </c>
      <c r="D26" s="192">
        <v>1784</v>
      </c>
      <c r="E26" s="192">
        <v>1729</v>
      </c>
      <c r="F26" s="192">
        <v>1680</v>
      </c>
      <c r="G26" s="192">
        <v>1652</v>
      </c>
      <c r="H26" s="192">
        <v>1607</v>
      </c>
      <c r="I26" s="192">
        <v>1649</v>
      </c>
      <c r="J26" s="192">
        <v>1716</v>
      </c>
      <c r="K26" s="192">
        <v>1709</v>
      </c>
      <c r="L26" s="192">
        <v>1637</v>
      </c>
      <c r="M26" s="192">
        <v>1651</v>
      </c>
      <c r="N26" s="192">
        <v>1601</v>
      </c>
      <c r="O26" s="192">
        <v>1510</v>
      </c>
      <c r="P26" s="192">
        <v>1643</v>
      </c>
      <c r="Q26" s="192">
        <v>1472</v>
      </c>
      <c r="R26" s="192">
        <v>1340</v>
      </c>
      <c r="S26" s="192">
        <v>1316</v>
      </c>
      <c r="T26" s="192">
        <v>1280</v>
      </c>
      <c r="U26" s="192">
        <v>1192</v>
      </c>
      <c r="V26" s="192">
        <v>1250</v>
      </c>
      <c r="W26" s="192">
        <v>1228</v>
      </c>
      <c r="X26" s="192">
        <v>1238</v>
      </c>
      <c r="Y26" s="192">
        <v>1120</v>
      </c>
      <c r="Z26" s="192">
        <v>1115</v>
      </c>
      <c r="AA26" s="192">
        <v>970</v>
      </c>
      <c r="AB26" s="192">
        <v>936</v>
      </c>
      <c r="AC26" s="192">
        <v>934</v>
      </c>
      <c r="AD26" s="192">
        <v>946</v>
      </c>
      <c r="AE26" s="192">
        <v>944</v>
      </c>
      <c r="AF26" s="192">
        <v>979</v>
      </c>
      <c r="AG26" s="192">
        <v>1010</v>
      </c>
      <c r="AH26" s="192">
        <v>1098</v>
      </c>
      <c r="AI26" s="192">
        <v>1144</v>
      </c>
      <c r="AJ26" s="192">
        <v>1232</v>
      </c>
      <c r="AK26" s="192">
        <v>1211</v>
      </c>
      <c r="AL26" s="192">
        <v>1283</v>
      </c>
      <c r="AM26" s="192">
        <v>1283</v>
      </c>
      <c r="AN26" s="192">
        <v>1277</v>
      </c>
      <c r="AO26" s="192">
        <v>1295</v>
      </c>
      <c r="AP26" s="192">
        <v>1336</v>
      </c>
      <c r="AQ26" s="192">
        <v>1367</v>
      </c>
      <c r="AR26" s="192">
        <v>1429</v>
      </c>
      <c r="AS26" s="192">
        <v>1561</v>
      </c>
      <c r="AT26" s="192">
        <v>1557</v>
      </c>
      <c r="AU26" s="192">
        <v>1580</v>
      </c>
      <c r="AV26" s="192">
        <v>1555</v>
      </c>
      <c r="AW26" s="192">
        <v>1555</v>
      </c>
      <c r="AX26" s="192">
        <v>1591</v>
      </c>
      <c r="AY26" s="192">
        <v>1572</v>
      </c>
      <c r="AZ26" s="192">
        <v>1639</v>
      </c>
      <c r="BA26" s="192">
        <v>1662</v>
      </c>
      <c r="BB26" s="192">
        <v>1789</v>
      </c>
      <c r="BC26" s="192">
        <v>1679</v>
      </c>
      <c r="BD26" s="192">
        <v>1555</v>
      </c>
      <c r="BE26" s="192">
        <v>1698</v>
      </c>
      <c r="BF26" s="192">
        <v>1710</v>
      </c>
      <c r="BG26" s="192">
        <v>1770</v>
      </c>
      <c r="BH26" s="192">
        <v>1781</v>
      </c>
      <c r="BI26" s="192">
        <v>1778</v>
      </c>
      <c r="BJ26" s="192">
        <v>1837</v>
      </c>
      <c r="BK26" s="192">
        <v>1875</v>
      </c>
      <c r="BL26" s="192">
        <v>1907</v>
      </c>
      <c r="BM26" s="192">
        <v>1944</v>
      </c>
      <c r="BN26" s="192">
        <v>1959</v>
      </c>
      <c r="BO26" s="192">
        <v>1919</v>
      </c>
      <c r="BP26" s="192">
        <v>1887</v>
      </c>
      <c r="BQ26" s="192">
        <v>1841</v>
      </c>
      <c r="BR26" s="192">
        <v>1854</v>
      </c>
      <c r="BS26" s="192">
        <v>1829</v>
      </c>
      <c r="BT26" s="192">
        <v>1824</v>
      </c>
      <c r="BU26" s="192">
        <v>1850</v>
      </c>
      <c r="BV26" s="192">
        <v>1953</v>
      </c>
      <c r="BW26" s="192">
        <v>1927</v>
      </c>
      <c r="BX26" s="192">
        <v>1897</v>
      </c>
      <c r="BY26" s="192">
        <v>1923</v>
      </c>
      <c r="BZ26" s="192">
        <v>1965</v>
      </c>
      <c r="CA26" s="192">
        <v>1926</v>
      </c>
      <c r="CB26" s="192">
        <v>1908</v>
      </c>
      <c r="CC26" s="192">
        <v>1902</v>
      </c>
      <c r="CD26" s="192">
        <v>1895</v>
      </c>
      <c r="CE26" s="192">
        <v>1926</v>
      </c>
      <c r="CF26" s="192">
        <v>1969</v>
      </c>
      <c r="CG26" s="192">
        <v>2000</v>
      </c>
      <c r="CH26" s="192">
        <v>2028</v>
      </c>
      <c r="CI26" s="192">
        <v>2005</v>
      </c>
      <c r="CJ26" s="192">
        <v>1960</v>
      </c>
      <c r="CK26" s="192">
        <v>1978</v>
      </c>
      <c r="CL26" s="192">
        <v>2036</v>
      </c>
      <c r="CM26" s="192">
        <v>2111</v>
      </c>
      <c r="CN26" s="192">
        <v>2122</v>
      </c>
      <c r="CO26" s="192">
        <v>2158</v>
      </c>
      <c r="CP26" s="192">
        <v>2161</v>
      </c>
      <c r="CQ26" s="192">
        <v>2141</v>
      </c>
      <c r="CR26" s="192">
        <v>2182</v>
      </c>
      <c r="CS26" s="192">
        <v>2092</v>
      </c>
      <c r="CT26" s="192">
        <v>1994</v>
      </c>
      <c r="CU26" s="192">
        <v>1932</v>
      </c>
      <c r="CV26" s="192">
        <v>1817</v>
      </c>
      <c r="CW26" s="192">
        <v>1801</v>
      </c>
      <c r="CX26" s="192">
        <v>1861</v>
      </c>
      <c r="CY26" s="192">
        <v>1903</v>
      </c>
      <c r="CZ26" s="192">
        <v>1908</v>
      </c>
      <c r="DA26" s="192">
        <v>1876</v>
      </c>
      <c r="DB26" s="192">
        <v>1931</v>
      </c>
      <c r="DC26" s="192">
        <v>1977</v>
      </c>
      <c r="DD26" s="192">
        <v>2048</v>
      </c>
      <c r="DE26" s="192">
        <v>2118</v>
      </c>
      <c r="DF26" s="192">
        <v>2136</v>
      </c>
      <c r="DG26" s="192">
        <v>2178</v>
      </c>
      <c r="DH26" s="192">
        <v>2203</v>
      </c>
      <c r="DI26" s="192">
        <v>2275</v>
      </c>
      <c r="DJ26" s="192">
        <v>2375</v>
      </c>
      <c r="DK26" s="192">
        <v>2358</v>
      </c>
      <c r="DL26" s="192">
        <v>2263</v>
      </c>
      <c r="DM26" s="192">
        <v>2232</v>
      </c>
      <c r="DN26" s="192">
        <v>2258</v>
      </c>
      <c r="DO26" s="193">
        <v>2229</v>
      </c>
    </row>
    <row r="27" spans="1:119" ht="15" customHeight="1" x14ac:dyDescent="0.35">
      <c r="A27" s="190">
        <v>27</v>
      </c>
      <c r="B27" s="191" t="s">
        <v>326</v>
      </c>
      <c r="C27" s="192">
        <v>462</v>
      </c>
      <c r="D27" s="192">
        <v>473</v>
      </c>
      <c r="E27" s="192">
        <v>472</v>
      </c>
      <c r="F27" s="192">
        <v>486</v>
      </c>
      <c r="G27" s="192">
        <v>440</v>
      </c>
      <c r="H27" s="192">
        <v>470</v>
      </c>
      <c r="I27" s="192">
        <v>440</v>
      </c>
      <c r="J27" s="192">
        <v>424</v>
      </c>
      <c r="K27" s="192">
        <v>417</v>
      </c>
      <c r="L27" s="192">
        <v>427</v>
      </c>
      <c r="M27" s="192">
        <v>462</v>
      </c>
      <c r="N27" s="192">
        <v>409</v>
      </c>
      <c r="O27" s="192">
        <v>472</v>
      </c>
      <c r="P27" s="192">
        <v>451</v>
      </c>
      <c r="Q27" s="192">
        <v>392</v>
      </c>
      <c r="R27" s="192">
        <v>526</v>
      </c>
      <c r="S27" s="192">
        <v>449</v>
      </c>
      <c r="T27" s="192">
        <v>437</v>
      </c>
      <c r="U27" s="192">
        <v>403</v>
      </c>
      <c r="V27" s="192">
        <v>379</v>
      </c>
      <c r="W27" s="192">
        <v>367</v>
      </c>
      <c r="X27" s="192">
        <v>349</v>
      </c>
      <c r="Y27" s="192">
        <v>355</v>
      </c>
      <c r="Z27" s="192">
        <v>339</v>
      </c>
      <c r="AA27" s="192">
        <v>328</v>
      </c>
      <c r="AB27" s="192">
        <v>319</v>
      </c>
      <c r="AC27" s="192">
        <v>320</v>
      </c>
      <c r="AD27" s="192">
        <v>318</v>
      </c>
      <c r="AE27" s="192">
        <v>316</v>
      </c>
      <c r="AF27" s="192">
        <v>308</v>
      </c>
      <c r="AG27" s="192">
        <v>325</v>
      </c>
      <c r="AH27" s="192">
        <v>337</v>
      </c>
      <c r="AI27" s="192">
        <v>346</v>
      </c>
      <c r="AJ27" s="192">
        <v>334</v>
      </c>
      <c r="AK27" s="192">
        <v>341</v>
      </c>
      <c r="AL27" s="192">
        <v>367</v>
      </c>
      <c r="AM27" s="192">
        <v>354</v>
      </c>
      <c r="AN27" s="192">
        <v>407</v>
      </c>
      <c r="AO27" s="192">
        <v>350</v>
      </c>
      <c r="AP27" s="192">
        <v>351</v>
      </c>
      <c r="AQ27" s="192">
        <v>544</v>
      </c>
      <c r="AR27" s="192">
        <v>534</v>
      </c>
      <c r="AS27" s="192">
        <v>521</v>
      </c>
      <c r="AT27" s="192">
        <v>562</v>
      </c>
      <c r="AU27" s="192">
        <v>549</v>
      </c>
      <c r="AV27" s="192">
        <v>528</v>
      </c>
      <c r="AW27" s="192">
        <v>516</v>
      </c>
      <c r="AX27" s="192">
        <v>503</v>
      </c>
      <c r="AY27" s="192">
        <v>516</v>
      </c>
      <c r="AZ27" s="192">
        <v>521</v>
      </c>
      <c r="BA27" s="192">
        <v>548</v>
      </c>
      <c r="BB27" s="192">
        <v>492</v>
      </c>
      <c r="BC27" s="192">
        <v>462</v>
      </c>
      <c r="BD27" s="192">
        <v>440</v>
      </c>
      <c r="BE27" s="192">
        <v>413</v>
      </c>
      <c r="BF27" s="192">
        <v>406</v>
      </c>
      <c r="BG27" s="192">
        <v>474</v>
      </c>
      <c r="BH27" s="192">
        <v>426</v>
      </c>
      <c r="BI27" s="192">
        <v>438</v>
      </c>
      <c r="BJ27" s="192">
        <v>448</v>
      </c>
      <c r="BK27" s="192">
        <v>385</v>
      </c>
      <c r="BL27" s="192">
        <v>395</v>
      </c>
      <c r="BM27" s="192">
        <v>392</v>
      </c>
      <c r="BN27" s="192">
        <v>409</v>
      </c>
      <c r="BO27" s="192">
        <v>390</v>
      </c>
      <c r="BP27" s="192">
        <v>396</v>
      </c>
      <c r="BQ27" s="192">
        <v>411</v>
      </c>
      <c r="BR27" s="192">
        <v>426</v>
      </c>
      <c r="BS27" s="192">
        <v>430</v>
      </c>
      <c r="BT27" s="192">
        <v>432</v>
      </c>
      <c r="BU27" s="192">
        <v>431</v>
      </c>
      <c r="BV27" s="192">
        <v>424</v>
      </c>
      <c r="BW27" s="192">
        <v>429</v>
      </c>
      <c r="BX27" s="192">
        <v>435</v>
      </c>
      <c r="BY27" s="192">
        <v>447</v>
      </c>
      <c r="BZ27" s="192">
        <v>448</v>
      </c>
      <c r="CA27" s="192">
        <v>454</v>
      </c>
      <c r="CB27" s="192">
        <v>456</v>
      </c>
      <c r="CC27" s="192">
        <v>475</v>
      </c>
      <c r="CD27" s="192">
        <v>467</v>
      </c>
      <c r="CE27" s="192">
        <v>462</v>
      </c>
      <c r="CF27" s="192">
        <v>425</v>
      </c>
      <c r="CG27" s="192">
        <v>394</v>
      </c>
      <c r="CH27" s="192">
        <v>383</v>
      </c>
      <c r="CI27" s="192">
        <v>378</v>
      </c>
      <c r="CJ27" s="192">
        <v>380</v>
      </c>
      <c r="CK27" s="192">
        <v>374</v>
      </c>
      <c r="CL27" s="192">
        <v>374</v>
      </c>
      <c r="CM27" s="192">
        <v>390</v>
      </c>
      <c r="CN27" s="192">
        <v>404</v>
      </c>
      <c r="CO27" s="192">
        <v>414</v>
      </c>
      <c r="CP27" s="192">
        <v>410</v>
      </c>
      <c r="CQ27" s="192">
        <v>412</v>
      </c>
      <c r="CR27" s="192">
        <v>450</v>
      </c>
      <c r="CS27" s="192">
        <v>448</v>
      </c>
      <c r="CT27" s="192">
        <v>432</v>
      </c>
      <c r="CU27" s="192">
        <v>416</v>
      </c>
      <c r="CV27" s="192">
        <v>400</v>
      </c>
      <c r="CW27" s="192">
        <v>419</v>
      </c>
      <c r="CX27" s="192">
        <v>408</v>
      </c>
      <c r="CY27" s="192">
        <v>406</v>
      </c>
      <c r="CZ27" s="192">
        <v>407</v>
      </c>
      <c r="DA27" s="192">
        <v>407</v>
      </c>
      <c r="DB27" s="192">
        <v>411</v>
      </c>
      <c r="DC27" s="192">
        <v>455</v>
      </c>
      <c r="DD27" s="192">
        <v>444</v>
      </c>
      <c r="DE27" s="192">
        <v>492</v>
      </c>
      <c r="DF27" s="192">
        <v>447</v>
      </c>
      <c r="DG27" s="192">
        <v>471</v>
      </c>
      <c r="DH27" s="192">
        <v>491</v>
      </c>
      <c r="DI27" s="192">
        <v>523</v>
      </c>
      <c r="DJ27" s="192">
        <v>541</v>
      </c>
      <c r="DK27" s="192">
        <v>528</v>
      </c>
      <c r="DL27" s="192">
        <v>519</v>
      </c>
      <c r="DM27" s="192">
        <v>494</v>
      </c>
      <c r="DN27" s="192">
        <v>485</v>
      </c>
      <c r="DO27" s="193">
        <v>503</v>
      </c>
    </row>
    <row r="28" spans="1:119" ht="15" customHeight="1" x14ac:dyDescent="0.35">
      <c r="A28" s="190">
        <v>28</v>
      </c>
      <c r="B28" s="191" t="s">
        <v>327</v>
      </c>
      <c r="C28" s="192">
        <v>1902</v>
      </c>
      <c r="D28" s="192">
        <v>1877</v>
      </c>
      <c r="E28" s="192">
        <v>1684</v>
      </c>
      <c r="F28" s="192">
        <v>1844</v>
      </c>
      <c r="G28" s="192">
        <v>2252</v>
      </c>
      <c r="H28" s="192">
        <v>2091</v>
      </c>
      <c r="I28" s="192">
        <v>1818</v>
      </c>
      <c r="J28" s="192">
        <v>2069</v>
      </c>
      <c r="K28" s="192">
        <v>2608</v>
      </c>
      <c r="L28" s="192">
        <v>2336</v>
      </c>
      <c r="M28" s="192">
        <v>1928</v>
      </c>
      <c r="N28" s="192">
        <v>2094</v>
      </c>
      <c r="O28" s="192">
        <v>2306</v>
      </c>
      <c r="P28" s="192">
        <v>2087</v>
      </c>
      <c r="Q28" s="192">
        <v>1818</v>
      </c>
      <c r="R28" s="192">
        <v>2083</v>
      </c>
      <c r="S28" s="192">
        <v>2470</v>
      </c>
      <c r="T28" s="192">
        <v>2294</v>
      </c>
      <c r="U28" s="192">
        <v>2085</v>
      </c>
      <c r="V28" s="192">
        <v>2137</v>
      </c>
      <c r="W28" s="192">
        <v>2164</v>
      </c>
      <c r="X28" s="192">
        <v>1776</v>
      </c>
      <c r="Y28" s="192">
        <v>1613</v>
      </c>
      <c r="Z28" s="192">
        <v>1721</v>
      </c>
      <c r="AA28" s="192">
        <v>2247</v>
      </c>
      <c r="AB28" s="192">
        <v>2048</v>
      </c>
      <c r="AC28" s="192">
        <v>1379</v>
      </c>
      <c r="AD28" s="192">
        <v>1511</v>
      </c>
      <c r="AE28" s="192">
        <v>2264</v>
      </c>
      <c r="AF28" s="192">
        <v>2103</v>
      </c>
      <c r="AG28" s="192">
        <v>1748</v>
      </c>
      <c r="AH28" s="192">
        <v>1841</v>
      </c>
      <c r="AI28" s="192">
        <v>2711</v>
      </c>
      <c r="AJ28" s="192">
        <v>2565</v>
      </c>
      <c r="AK28" s="192">
        <v>2169</v>
      </c>
      <c r="AL28" s="192">
        <v>2137</v>
      </c>
      <c r="AM28" s="192">
        <v>2520</v>
      </c>
      <c r="AN28" s="192">
        <v>2662</v>
      </c>
      <c r="AO28" s="192">
        <v>2501</v>
      </c>
      <c r="AP28" s="192">
        <v>2509</v>
      </c>
      <c r="AQ28" s="192">
        <v>2962</v>
      </c>
      <c r="AR28" s="192">
        <v>2860</v>
      </c>
      <c r="AS28" s="192">
        <v>2771</v>
      </c>
      <c r="AT28" s="192">
        <v>3124</v>
      </c>
      <c r="AU28" s="192">
        <v>3173</v>
      </c>
      <c r="AV28" s="192">
        <v>3132</v>
      </c>
      <c r="AW28" s="192">
        <v>3013</v>
      </c>
      <c r="AX28" s="192">
        <v>3142</v>
      </c>
      <c r="AY28" s="192">
        <v>3442</v>
      </c>
      <c r="AZ28" s="192">
        <v>3476</v>
      </c>
      <c r="BA28" s="192">
        <v>3258</v>
      </c>
      <c r="BB28" s="192">
        <v>3131</v>
      </c>
      <c r="BC28" s="192">
        <v>2836</v>
      </c>
      <c r="BD28" s="192">
        <v>2672</v>
      </c>
      <c r="BE28" s="192">
        <v>2750</v>
      </c>
      <c r="BF28" s="192">
        <v>2823</v>
      </c>
      <c r="BG28" s="192">
        <v>2855</v>
      </c>
      <c r="BH28" s="192">
        <v>2889</v>
      </c>
      <c r="BI28" s="192">
        <v>2706</v>
      </c>
      <c r="BJ28" s="192">
        <v>2705</v>
      </c>
      <c r="BK28" s="192">
        <v>2698</v>
      </c>
      <c r="BL28" s="192">
        <v>2678</v>
      </c>
      <c r="BM28" s="192">
        <v>2731</v>
      </c>
      <c r="BN28" s="192">
        <v>2812</v>
      </c>
      <c r="BO28" s="192">
        <v>2827</v>
      </c>
      <c r="BP28" s="192">
        <v>2795</v>
      </c>
      <c r="BQ28" s="192">
        <v>2801</v>
      </c>
      <c r="BR28" s="192">
        <v>2880</v>
      </c>
      <c r="BS28" s="192">
        <v>2685</v>
      </c>
      <c r="BT28" s="192">
        <v>2635</v>
      </c>
      <c r="BU28" s="192">
        <v>2707</v>
      </c>
      <c r="BV28" s="192">
        <v>2817</v>
      </c>
      <c r="BW28" s="192">
        <v>2877</v>
      </c>
      <c r="BX28" s="192">
        <v>2758</v>
      </c>
      <c r="BY28" s="192">
        <v>2708</v>
      </c>
      <c r="BZ28" s="192">
        <v>2871</v>
      </c>
      <c r="CA28" s="192">
        <v>2739</v>
      </c>
      <c r="CB28" s="192">
        <v>2764</v>
      </c>
      <c r="CC28" s="192">
        <v>2744</v>
      </c>
      <c r="CD28" s="192">
        <v>2852</v>
      </c>
      <c r="CE28" s="192">
        <v>2701</v>
      </c>
      <c r="CF28" s="192">
        <v>2583</v>
      </c>
      <c r="CG28" s="192">
        <v>2359</v>
      </c>
      <c r="CH28" s="192">
        <v>2433</v>
      </c>
      <c r="CI28" s="192">
        <v>2478</v>
      </c>
      <c r="CJ28" s="192">
        <v>2488</v>
      </c>
      <c r="CK28" s="192">
        <v>2522</v>
      </c>
      <c r="CL28" s="192">
        <v>2609</v>
      </c>
      <c r="CM28" s="192">
        <v>2637</v>
      </c>
      <c r="CN28" s="192">
        <v>2658</v>
      </c>
      <c r="CO28" s="192">
        <v>2681</v>
      </c>
      <c r="CP28" s="192">
        <v>2747</v>
      </c>
      <c r="CQ28" s="192">
        <v>2741</v>
      </c>
      <c r="CR28" s="192">
        <v>2680</v>
      </c>
      <c r="CS28" s="192">
        <v>2668</v>
      </c>
      <c r="CT28" s="192">
        <v>2564</v>
      </c>
      <c r="CU28" s="192">
        <v>2553</v>
      </c>
      <c r="CV28" s="192">
        <v>2425</v>
      </c>
      <c r="CW28" s="192">
        <v>2446</v>
      </c>
      <c r="CX28" s="192">
        <v>2429</v>
      </c>
      <c r="CY28" s="192">
        <v>2377</v>
      </c>
      <c r="CZ28" s="192">
        <v>2340</v>
      </c>
      <c r="DA28" s="192">
        <v>2508</v>
      </c>
      <c r="DB28" s="192">
        <v>2670</v>
      </c>
      <c r="DC28" s="192">
        <v>2673</v>
      </c>
      <c r="DD28" s="192">
        <v>2647</v>
      </c>
      <c r="DE28" s="192">
        <v>2728</v>
      </c>
      <c r="DF28" s="192">
        <v>2763</v>
      </c>
      <c r="DG28" s="192">
        <v>2844</v>
      </c>
      <c r="DH28" s="192">
        <v>2899</v>
      </c>
      <c r="DI28" s="192">
        <v>2967</v>
      </c>
      <c r="DJ28" s="192">
        <v>2979</v>
      </c>
      <c r="DK28" s="192">
        <v>3067</v>
      </c>
      <c r="DL28" s="192">
        <v>3050</v>
      </c>
      <c r="DM28" s="192">
        <v>3030</v>
      </c>
      <c r="DN28" s="192">
        <v>3080</v>
      </c>
      <c r="DO28" s="193">
        <v>3034</v>
      </c>
    </row>
    <row r="29" spans="1:119" ht="15" customHeight="1" x14ac:dyDescent="0.35">
      <c r="A29" s="190">
        <v>29</v>
      </c>
      <c r="B29" s="191" t="s">
        <v>328</v>
      </c>
      <c r="C29" s="192">
        <v>1750</v>
      </c>
      <c r="D29" s="192">
        <v>1783</v>
      </c>
      <c r="E29" s="192">
        <v>1860</v>
      </c>
      <c r="F29" s="192">
        <v>1758</v>
      </c>
      <c r="G29" s="192">
        <v>1736</v>
      </c>
      <c r="H29" s="192">
        <v>1482</v>
      </c>
      <c r="I29" s="192">
        <v>1515</v>
      </c>
      <c r="J29" s="192">
        <v>1518</v>
      </c>
      <c r="K29" s="192">
        <v>1479</v>
      </c>
      <c r="L29" s="192">
        <v>1444</v>
      </c>
      <c r="M29" s="192">
        <v>1524</v>
      </c>
      <c r="N29" s="192">
        <v>1466</v>
      </c>
      <c r="O29" s="192">
        <v>1458</v>
      </c>
      <c r="P29" s="192">
        <v>1354</v>
      </c>
      <c r="Q29" s="192">
        <v>1323</v>
      </c>
      <c r="R29" s="192">
        <v>1361</v>
      </c>
      <c r="S29" s="192">
        <v>1331</v>
      </c>
      <c r="T29" s="192">
        <v>1313</v>
      </c>
      <c r="U29" s="192">
        <v>1209</v>
      </c>
      <c r="V29" s="192">
        <v>1199</v>
      </c>
      <c r="W29" s="192">
        <v>1222</v>
      </c>
      <c r="X29" s="192">
        <v>1149</v>
      </c>
      <c r="Y29" s="192">
        <v>1161</v>
      </c>
      <c r="Z29" s="192">
        <v>1088</v>
      </c>
      <c r="AA29" s="192">
        <v>1020</v>
      </c>
      <c r="AB29" s="192">
        <v>1004</v>
      </c>
      <c r="AC29" s="192">
        <v>986</v>
      </c>
      <c r="AD29" s="192">
        <v>1017</v>
      </c>
      <c r="AE29" s="192">
        <v>1069</v>
      </c>
      <c r="AF29" s="192">
        <v>1055</v>
      </c>
      <c r="AG29" s="192">
        <v>1127</v>
      </c>
      <c r="AH29" s="192">
        <v>1198</v>
      </c>
      <c r="AI29" s="192">
        <v>1353</v>
      </c>
      <c r="AJ29" s="192">
        <v>1395</v>
      </c>
      <c r="AK29" s="192">
        <v>1484</v>
      </c>
      <c r="AL29" s="192">
        <v>1563</v>
      </c>
      <c r="AM29" s="192">
        <v>1622</v>
      </c>
      <c r="AN29" s="192">
        <v>1646</v>
      </c>
      <c r="AO29" s="192">
        <v>1690</v>
      </c>
      <c r="AP29" s="192">
        <v>1635</v>
      </c>
      <c r="AQ29" s="192">
        <v>1717</v>
      </c>
      <c r="AR29" s="192">
        <v>1730</v>
      </c>
      <c r="AS29" s="192">
        <v>1716</v>
      </c>
      <c r="AT29" s="192">
        <v>1819</v>
      </c>
      <c r="AU29" s="192">
        <v>1831</v>
      </c>
      <c r="AV29" s="192">
        <v>1711</v>
      </c>
      <c r="AW29" s="192">
        <v>1717</v>
      </c>
      <c r="AX29" s="192">
        <v>1756</v>
      </c>
      <c r="AY29" s="192">
        <v>1765</v>
      </c>
      <c r="AZ29" s="192">
        <v>1733</v>
      </c>
      <c r="BA29" s="192">
        <v>1757</v>
      </c>
      <c r="BB29" s="192">
        <v>1780</v>
      </c>
      <c r="BC29" s="192">
        <v>1777</v>
      </c>
      <c r="BD29" s="192">
        <v>1699</v>
      </c>
      <c r="BE29" s="192">
        <v>1761</v>
      </c>
      <c r="BF29" s="192">
        <v>1720</v>
      </c>
      <c r="BG29" s="192">
        <v>1755</v>
      </c>
      <c r="BH29" s="192">
        <v>1713</v>
      </c>
      <c r="BI29" s="192">
        <v>1815</v>
      </c>
      <c r="BJ29" s="192">
        <v>1789</v>
      </c>
      <c r="BK29" s="192">
        <v>1827</v>
      </c>
      <c r="BL29" s="192">
        <v>1836</v>
      </c>
      <c r="BM29" s="192">
        <v>1816</v>
      </c>
      <c r="BN29" s="192">
        <v>1882</v>
      </c>
      <c r="BO29" s="192">
        <v>1897</v>
      </c>
      <c r="BP29" s="192">
        <v>1905</v>
      </c>
      <c r="BQ29" s="192">
        <v>1900</v>
      </c>
      <c r="BR29" s="192">
        <v>1883</v>
      </c>
      <c r="BS29" s="192">
        <v>1862</v>
      </c>
      <c r="BT29" s="192">
        <v>1976</v>
      </c>
      <c r="BU29" s="192">
        <v>1849</v>
      </c>
      <c r="BV29" s="192">
        <v>1859</v>
      </c>
      <c r="BW29" s="192">
        <v>1881</v>
      </c>
      <c r="BX29" s="192">
        <v>1836</v>
      </c>
      <c r="BY29" s="192">
        <v>1936</v>
      </c>
      <c r="BZ29" s="192">
        <v>1910</v>
      </c>
      <c r="CA29" s="192">
        <v>1932</v>
      </c>
      <c r="CB29" s="192">
        <v>1953</v>
      </c>
      <c r="CC29" s="192">
        <v>1911</v>
      </c>
      <c r="CD29" s="192">
        <v>1797</v>
      </c>
      <c r="CE29" s="192">
        <v>1778</v>
      </c>
      <c r="CF29" s="192">
        <v>1787</v>
      </c>
      <c r="CG29" s="192">
        <v>1760</v>
      </c>
      <c r="CH29" s="192">
        <v>1742</v>
      </c>
      <c r="CI29" s="192">
        <v>1751</v>
      </c>
      <c r="CJ29" s="192">
        <v>1723</v>
      </c>
      <c r="CK29" s="192">
        <v>1682</v>
      </c>
      <c r="CL29" s="192">
        <v>1716</v>
      </c>
      <c r="CM29" s="192">
        <v>1748</v>
      </c>
      <c r="CN29" s="192">
        <v>1724</v>
      </c>
      <c r="CO29" s="192">
        <v>1700</v>
      </c>
      <c r="CP29" s="192">
        <v>1718</v>
      </c>
      <c r="CQ29" s="192">
        <v>1725</v>
      </c>
      <c r="CR29" s="192">
        <v>1715</v>
      </c>
      <c r="CS29" s="192">
        <v>1706</v>
      </c>
      <c r="CT29" s="192">
        <v>1806</v>
      </c>
      <c r="CU29" s="192">
        <v>1818</v>
      </c>
      <c r="CV29" s="192">
        <v>1766</v>
      </c>
      <c r="CW29" s="192">
        <v>1646</v>
      </c>
      <c r="CX29" s="192">
        <v>1661</v>
      </c>
      <c r="CY29" s="192">
        <v>1578</v>
      </c>
      <c r="CZ29" s="192">
        <v>1612</v>
      </c>
      <c r="DA29" s="192">
        <v>1690</v>
      </c>
      <c r="DB29" s="192">
        <v>1679</v>
      </c>
      <c r="DC29" s="192">
        <v>1751</v>
      </c>
      <c r="DD29" s="192">
        <v>1812</v>
      </c>
      <c r="DE29" s="192">
        <v>1847</v>
      </c>
      <c r="DF29" s="192">
        <v>1891</v>
      </c>
      <c r="DG29" s="192">
        <v>1931</v>
      </c>
      <c r="DH29" s="192">
        <v>1979</v>
      </c>
      <c r="DI29" s="192">
        <v>2025</v>
      </c>
      <c r="DJ29" s="192">
        <v>1982</v>
      </c>
      <c r="DK29" s="192">
        <v>1978</v>
      </c>
      <c r="DL29" s="192">
        <v>1960</v>
      </c>
      <c r="DM29" s="192">
        <v>1883</v>
      </c>
      <c r="DN29" s="192">
        <v>1938</v>
      </c>
      <c r="DO29" s="193">
        <v>1982</v>
      </c>
    </row>
    <row r="30" spans="1:119" ht="15" customHeight="1" x14ac:dyDescent="0.35">
      <c r="A30" s="190">
        <v>30</v>
      </c>
      <c r="B30" s="191" t="s">
        <v>329</v>
      </c>
      <c r="C30" s="192">
        <v>22</v>
      </c>
      <c r="D30" s="192">
        <v>26</v>
      </c>
      <c r="E30" s="192">
        <v>27</v>
      </c>
      <c r="F30" s="192">
        <v>31</v>
      </c>
      <c r="G30" s="192">
        <v>28</v>
      </c>
      <c r="H30" s="192">
        <v>28</v>
      </c>
      <c r="I30" s="192">
        <v>29</v>
      </c>
      <c r="J30" s="192">
        <v>33</v>
      </c>
      <c r="K30" s="192">
        <v>33</v>
      </c>
      <c r="L30" s="192">
        <v>37</v>
      </c>
      <c r="M30" s="192">
        <v>39</v>
      </c>
      <c r="N30" s="192">
        <v>34</v>
      </c>
      <c r="O30" s="192">
        <v>36</v>
      </c>
      <c r="P30" s="192">
        <v>34</v>
      </c>
      <c r="Q30" s="192">
        <v>29</v>
      </c>
      <c r="R30" s="192">
        <v>30</v>
      </c>
      <c r="S30" s="192">
        <v>25</v>
      </c>
      <c r="T30" s="192">
        <v>26</v>
      </c>
      <c r="U30" s="192">
        <v>29</v>
      </c>
      <c r="V30" s="192">
        <v>28</v>
      </c>
      <c r="W30" s="192">
        <v>26</v>
      </c>
      <c r="X30" s="192">
        <v>20</v>
      </c>
      <c r="Y30" s="192">
        <v>18</v>
      </c>
      <c r="Z30" s="192">
        <v>18</v>
      </c>
      <c r="AA30" s="192" t="s">
        <v>308</v>
      </c>
      <c r="AB30" s="192" t="s">
        <v>308</v>
      </c>
      <c r="AC30" s="192" t="s">
        <v>308</v>
      </c>
      <c r="AD30" s="192" t="s">
        <v>308</v>
      </c>
      <c r="AE30" s="192" t="s">
        <v>308</v>
      </c>
      <c r="AF30" s="192" t="s">
        <v>308</v>
      </c>
      <c r="AG30" s="192" t="s">
        <v>308</v>
      </c>
      <c r="AH30" s="192" t="s">
        <v>308</v>
      </c>
      <c r="AI30" s="192">
        <v>8</v>
      </c>
      <c r="AJ30" s="192">
        <v>18</v>
      </c>
      <c r="AK30" s="192">
        <v>13</v>
      </c>
      <c r="AL30" s="192">
        <v>17</v>
      </c>
      <c r="AM30" s="192">
        <v>22</v>
      </c>
      <c r="AN30" s="192">
        <v>25</v>
      </c>
      <c r="AO30" s="192">
        <v>19</v>
      </c>
      <c r="AP30" s="192">
        <v>24</v>
      </c>
      <c r="AQ30" s="192">
        <v>25</v>
      </c>
      <c r="AR30" s="192">
        <v>30</v>
      </c>
      <c r="AS30" s="192">
        <v>34</v>
      </c>
      <c r="AT30" s="192">
        <v>35</v>
      </c>
      <c r="AU30" s="192">
        <v>30</v>
      </c>
      <c r="AV30" s="192">
        <v>28</v>
      </c>
      <c r="AW30" s="192">
        <v>28</v>
      </c>
      <c r="AX30" s="192">
        <v>28</v>
      </c>
      <c r="AY30" s="192">
        <v>25</v>
      </c>
      <c r="AZ30" s="192">
        <v>31</v>
      </c>
      <c r="BA30" s="192">
        <v>36</v>
      </c>
      <c r="BB30" s="192">
        <v>37</v>
      </c>
      <c r="BC30" s="192">
        <v>31</v>
      </c>
      <c r="BD30" s="192">
        <v>31</v>
      </c>
      <c r="BE30" s="192">
        <v>47</v>
      </c>
      <c r="BF30" s="192">
        <v>44</v>
      </c>
      <c r="BG30" s="192">
        <v>45</v>
      </c>
      <c r="BH30" s="192">
        <v>49</v>
      </c>
      <c r="BI30" s="192">
        <v>48</v>
      </c>
      <c r="BJ30" s="192">
        <v>44</v>
      </c>
      <c r="BK30" s="192">
        <v>45</v>
      </c>
      <c r="BL30" s="192">
        <v>46</v>
      </c>
      <c r="BM30" s="192">
        <v>63</v>
      </c>
      <c r="BN30" s="192">
        <v>42</v>
      </c>
      <c r="BO30" s="192">
        <v>32</v>
      </c>
      <c r="BP30" s="192">
        <v>27</v>
      </c>
      <c r="BQ30" s="192">
        <v>30</v>
      </c>
      <c r="BR30" s="192">
        <v>31</v>
      </c>
      <c r="BS30" s="192">
        <v>42</v>
      </c>
      <c r="BT30" s="192">
        <v>44</v>
      </c>
      <c r="BU30" s="192">
        <v>46</v>
      </c>
      <c r="BV30" s="192">
        <v>47</v>
      </c>
      <c r="BW30" s="192">
        <v>45</v>
      </c>
      <c r="BX30" s="192">
        <v>46</v>
      </c>
      <c r="BY30" s="192">
        <v>46</v>
      </c>
      <c r="BZ30" s="192">
        <v>47</v>
      </c>
      <c r="CA30" s="192">
        <v>46</v>
      </c>
      <c r="CB30" s="192">
        <v>46</v>
      </c>
      <c r="CC30" s="192">
        <v>45</v>
      </c>
      <c r="CD30" s="192">
        <v>45</v>
      </c>
      <c r="CE30" s="192">
        <v>44</v>
      </c>
      <c r="CF30" s="192">
        <v>56</v>
      </c>
      <c r="CG30" s="192">
        <v>43</v>
      </c>
      <c r="CH30" s="192">
        <v>44</v>
      </c>
      <c r="CI30" s="192">
        <v>42</v>
      </c>
      <c r="CJ30" s="192">
        <v>41</v>
      </c>
      <c r="CK30" s="192">
        <v>42</v>
      </c>
      <c r="CL30" s="192">
        <v>40</v>
      </c>
      <c r="CM30" s="192">
        <v>43</v>
      </c>
      <c r="CN30" s="192">
        <v>41</v>
      </c>
      <c r="CO30" s="192">
        <v>36</v>
      </c>
      <c r="CP30" s="192">
        <v>30</v>
      </c>
      <c r="CQ30" s="192">
        <v>29</v>
      </c>
      <c r="CR30" s="192">
        <v>30</v>
      </c>
      <c r="CS30" s="192">
        <v>29</v>
      </c>
      <c r="CT30" s="192">
        <v>28</v>
      </c>
      <c r="CU30" s="192">
        <v>28</v>
      </c>
      <c r="CV30" s="192">
        <v>29</v>
      </c>
      <c r="CW30" s="192">
        <v>29</v>
      </c>
      <c r="CX30" s="192">
        <v>28</v>
      </c>
      <c r="CY30" s="192">
        <v>28</v>
      </c>
      <c r="CZ30" s="192">
        <v>29</v>
      </c>
      <c r="DA30" s="192">
        <v>29</v>
      </c>
      <c r="DB30" s="192">
        <v>30</v>
      </c>
      <c r="DC30" s="192">
        <v>35</v>
      </c>
      <c r="DD30" s="192">
        <v>34</v>
      </c>
      <c r="DE30" s="192">
        <v>33</v>
      </c>
      <c r="DF30" s="192">
        <v>33</v>
      </c>
      <c r="DG30" s="192">
        <v>33</v>
      </c>
      <c r="DH30" s="192">
        <v>34</v>
      </c>
      <c r="DI30" s="192">
        <v>32</v>
      </c>
      <c r="DJ30" s="192">
        <v>31</v>
      </c>
      <c r="DK30" s="192">
        <v>32</v>
      </c>
      <c r="DL30" s="192">
        <v>33</v>
      </c>
      <c r="DM30" s="192">
        <v>31</v>
      </c>
      <c r="DN30" s="192">
        <v>34</v>
      </c>
      <c r="DO30" s="193">
        <v>34</v>
      </c>
    </row>
    <row r="31" spans="1:119" ht="15" customHeight="1" x14ac:dyDescent="0.35">
      <c r="A31" s="190">
        <v>31</v>
      </c>
      <c r="B31" s="191" t="s">
        <v>330</v>
      </c>
      <c r="C31" s="192">
        <v>1014</v>
      </c>
      <c r="D31" s="192">
        <v>1010</v>
      </c>
      <c r="E31" s="192">
        <v>1008</v>
      </c>
      <c r="F31" s="192">
        <v>993</v>
      </c>
      <c r="G31" s="192">
        <v>1010</v>
      </c>
      <c r="H31" s="192">
        <v>1024</v>
      </c>
      <c r="I31" s="192">
        <v>945</v>
      </c>
      <c r="J31" s="192">
        <v>935</v>
      </c>
      <c r="K31" s="192">
        <v>986</v>
      </c>
      <c r="L31" s="192">
        <v>1020</v>
      </c>
      <c r="M31" s="192">
        <v>1012</v>
      </c>
      <c r="N31" s="192">
        <v>1036</v>
      </c>
      <c r="O31" s="192">
        <v>1046</v>
      </c>
      <c r="P31" s="192">
        <v>965</v>
      </c>
      <c r="Q31" s="192">
        <v>957</v>
      </c>
      <c r="R31" s="192">
        <v>1607</v>
      </c>
      <c r="S31" s="192">
        <v>969</v>
      </c>
      <c r="T31" s="192">
        <v>947</v>
      </c>
      <c r="U31" s="192">
        <v>928</v>
      </c>
      <c r="V31" s="192">
        <v>936</v>
      </c>
      <c r="W31" s="192">
        <v>964</v>
      </c>
      <c r="X31" s="192">
        <v>939</v>
      </c>
      <c r="Y31" s="192">
        <v>925</v>
      </c>
      <c r="Z31" s="192">
        <v>947</v>
      </c>
      <c r="AA31" s="192">
        <v>919</v>
      </c>
      <c r="AB31" s="192">
        <v>899</v>
      </c>
      <c r="AC31" s="192">
        <v>871</v>
      </c>
      <c r="AD31" s="192">
        <v>864</v>
      </c>
      <c r="AE31" s="192">
        <v>886</v>
      </c>
      <c r="AF31" s="192">
        <v>870</v>
      </c>
      <c r="AG31" s="192">
        <v>877</v>
      </c>
      <c r="AH31" s="192">
        <v>905</v>
      </c>
      <c r="AI31" s="192">
        <v>922</v>
      </c>
      <c r="AJ31" s="192">
        <v>924</v>
      </c>
      <c r="AK31" s="192">
        <v>932</v>
      </c>
      <c r="AL31" s="192">
        <v>954</v>
      </c>
      <c r="AM31" s="192">
        <v>948</v>
      </c>
      <c r="AN31" s="192">
        <v>983</v>
      </c>
      <c r="AO31" s="192">
        <v>1092</v>
      </c>
      <c r="AP31" s="192">
        <v>1156</v>
      </c>
      <c r="AQ31" s="192">
        <v>1228</v>
      </c>
      <c r="AR31" s="192">
        <v>1275</v>
      </c>
      <c r="AS31" s="192">
        <v>1314</v>
      </c>
      <c r="AT31" s="192">
        <v>1354</v>
      </c>
      <c r="AU31" s="192">
        <v>1416</v>
      </c>
      <c r="AV31" s="192">
        <v>1526</v>
      </c>
      <c r="AW31" s="192">
        <v>1698</v>
      </c>
      <c r="AX31" s="192">
        <v>1976</v>
      </c>
      <c r="AY31" s="192">
        <v>2029</v>
      </c>
      <c r="AZ31" s="192">
        <v>2180</v>
      </c>
      <c r="BA31" s="192">
        <v>2125</v>
      </c>
      <c r="BB31" s="192">
        <v>1964</v>
      </c>
      <c r="BC31" s="192">
        <v>1909</v>
      </c>
      <c r="BD31" s="192">
        <v>1873</v>
      </c>
      <c r="BE31" s="192">
        <v>1924</v>
      </c>
      <c r="BF31" s="192">
        <v>2013</v>
      </c>
      <c r="BG31" s="192">
        <v>2052</v>
      </c>
      <c r="BH31" s="192">
        <v>2103</v>
      </c>
      <c r="BI31" s="192">
        <v>2104</v>
      </c>
      <c r="BJ31" s="192">
        <v>2114</v>
      </c>
      <c r="BK31" s="192">
        <v>2116</v>
      </c>
      <c r="BL31" s="192">
        <v>2143</v>
      </c>
      <c r="BM31" s="192">
        <v>2232</v>
      </c>
      <c r="BN31" s="192">
        <v>2266</v>
      </c>
      <c r="BO31" s="192">
        <v>2276</v>
      </c>
      <c r="BP31" s="192">
        <v>2210</v>
      </c>
      <c r="BQ31" s="192">
        <v>2201</v>
      </c>
      <c r="BR31" s="192">
        <v>2222</v>
      </c>
      <c r="BS31" s="192">
        <v>2183</v>
      </c>
      <c r="BT31" s="192">
        <v>2160</v>
      </c>
      <c r="BU31" s="192">
        <v>2141</v>
      </c>
      <c r="BV31" s="192">
        <v>2118</v>
      </c>
      <c r="BW31" s="192">
        <v>2042</v>
      </c>
      <c r="BX31" s="192">
        <v>1970</v>
      </c>
      <c r="BY31" s="192">
        <v>1863</v>
      </c>
      <c r="BZ31" s="192">
        <v>1719</v>
      </c>
      <c r="CA31" s="192">
        <v>1630</v>
      </c>
      <c r="CB31" s="192">
        <v>1567</v>
      </c>
      <c r="CC31" s="192">
        <v>1592</v>
      </c>
      <c r="CD31" s="192">
        <v>1521</v>
      </c>
      <c r="CE31" s="192">
        <v>1452</v>
      </c>
      <c r="CF31" s="192">
        <v>1421</v>
      </c>
      <c r="CG31" s="192">
        <v>1502</v>
      </c>
      <c r="CH31" s="192">
        <v>1378</v>
      </c>
      <c r="CI31" s="192">
        <v>1344</v>
      </c>
      <c r="CJ31" s="192">
        <v>1317</v>
      </c>
      <c r="CK31" s="192">
        <v>1310</v>
      </c>
      <c r="CL31" s="192">
        <v>1332</v>
      </c>
      <c r="CM31" s="192">
        <v>1314</v>
      </c>
      <c r="CN31" s="192">
        <v>1305</v>
      </c>
      <c r="CO31" s="192">
        <v>1296</v>
      </c>
      <c r="CP31" s="192">
        <v>1363</v>
      </c>
      <c r="CQ31" s="192">
        <v>1362</v>
      </c>
      <c r="CR31" s="192">
        <v>1340</v>
      </c>
      <c r="CS31" s="192">
        <v>1344</v>
      </c>
      <c r="CT31" s="192">
        <v>1304</v>
      </c>
      <c r="CU31" s="192">
        <v>1267</v>
      </c>
      <c r="CV31" s="192">
        <v>1235</v>
      </c>
      <c r="CW31" s="192">
        <v>1234</v>
      </c>
      <c r="CX31" s="192">
        <v>1223</v>
      </c>
      <c r="CY31" s="192">
        <v>1234</v>
      </c>
      <c r="CZ31" s="192">
        <v>1223</v>
      </c>
      <c r="DA31" s="192">
        <v>1220</v>
      </c>
      <c r="DB31" s="192">
        <v>1229</v>
      </c>
      <c r="DC31" s="192">
        <v>1237</v>
      </c>
      <c r="DD31" s="192">
        <v>1227</v>
      </c>
      <c r="DE31" s="192">
        <v>1262</v>
      </c>
      <c r="DF31" s="192">
        <v>1271</v>
      </c>
      <c r="DG31" s="192">
        <v>1260</v>
      </c>
      <c r="DH31" s="192">
        <v>1267</v>
      </c>
      <c r="DI31" s="192">
        <v>1254</v>
      </c>
      <c r="DJ31" s="192">
        <v>1238</v>
      </c>
      <c r="DK31" s="192">
        <v>1205</v>
      </c>
      <c r="DL31" s="192">
        <v>1196</v>
      </c>
      <c r="DM31" s="192">
        <v>1209</v>
      </c>
      <c r="DN31" s="192">
        <v>1209</v>
      </c>
      <c r="DO31" s="193">
        <v>1233</v>
      </c>
    </row>
    <row r="32" spans="1:119" ht="15" customHeight="1" x14ac:dyDescent="0.35">
      <c r="A32" s="190">
        <v>32</v>
      </c>
      <c r="B32" s="191" t="s">
        <v>331</v>
      </c>
      <c r="C32" s="192" t="s">
        <v>308</v>
      </c>
      <c r="D32" s="192" t="s">
        <v>308</v>
      </c>
      <c r="E32" s="192" t="s">
        <v>308</v>
      </c>
      <c r="F32" s="192" t="s">
        <v>308</v>
      </c>
      <c r="G32" s="192" t="s">
        <v>308</v>
      </c>
      <c r="H32" s="192" t="s">
        <v>308</v>
      </c>
      <c r="I32" s="192" t="s">
        <v>308</v>
      </c>
      <c r="J32" s="192" t="s">
        <v>308</v>
      </c>
      <c r="K32" s="192" t="s">
        <v>308</v>
      </c>
      <c r="L32" s="192" t="s">
        <v>308</v>
      </c>
      <c r="M32" s="192" t="s">
        <v>308</v>
      </c>
      <c r="N32" s="192" t="s">
        <v>308</v>
      </c>
      <c r="O32" s="192">
        <v>3</v>
      </c>
      <c r="P32" s="192">
        <v>7</v>
      </c>
      <c r="Q32" s="192">
        <v>8</v>
      </c>
      <c r="R32" s="192">
        <v>10</v>
      </c>
      <c r="S32" s="192">
        <v>5</v>
      </c>
      <c r="T32" s="192">
        <v>6</v>
      </c>
      <c r="U32" s="192">
        <v>6</v>
      </c>
      <c r="V32" s="192">
        <v>11</v>
      </c>
      <c r="W32" s="192">
        <v>8</v>
      </c>
      <c r="X32" s="192">
        <v>6</v>
      </c>
      <c r="Y32" s="192">
        <v>6</v>
      </c>
      <c r="Z32" s="192">
        <v>4</v>
      </c>
      <c r="AA32" s="192" t="s">
        <v>308</v>
      </c>
      <c r="AB32" s="192" t="s">
        <v>308</v>
      </c>
      <c r="AC32" s="192" t="s">
        <v>308</v>
      </c>
      <c r="AD32" s="192" t="s">
        <v>308</v>
      </c>
      <c r="AE32" s="192" t="s">
        <v>308</v>
      </c>
      <c r="AF32" s="192" t="s">
        <v>308</v>
      </c>
      <c r="AG32" s="192" t="s">
        <v>308</v>
      </c>
      <c r="AH32" s="192" t="s">
        <v>308</v>
      </c>
      <c r="AI32" s="192" t="s">
        <v>308</v>
      </c>
      <c r="AJ32" s="192" t="s">
        <v>308</v>
      </c>
      <c r="AK32" s="192" t="s">
        <v>308</v>
      </c>
      <c r="AL32" s="192" t="s">
        <v>308</v>
      </c>
      <c r="AM32" s="192" t="s">
        <v>308</v>
      </c>
      <c r="AN32" s="192" t="s">
        <v>308</v>
      </c>
      <c r="AO32" s="192" t="s">
        <v>308</v>
      </c>
      <c r="AP32" s="192" t="s">
        <v>308</v>
      </c>
      <c r="AQ32" s="192">
        <v>5</v>
      </c>
      <c r="AR32" s="192">
        <v>5</v>
      </c>
      <c r="AS32" s="192">
        <v>5</v>
      </c>
      <c r="AT32" s="192">
        <f>AVERAGE(BS5:BV5)</f>
        <v>34478.75</v>
      </c>
      <c r="AU32" s="192">
        <v>20</v>
      </c>
      <c r="AV32" s="192">
        <v>33</v>
      </c>
      <c r="AW32" s="192">
        <v>33</v>
      </c>
      <c r="AX32" s="192">
        <v>32</v>
      </c>
      <c r="AY32" s="192">
        <v>33</v>
      </c>
      <c r="AZ32" s="192">
        <v>32</v>
      </c>
      <c r="BA32" s="192">
        <v>30</v>
      </c>
      <c r="BB32" s="192">
        <v>31</v>
      </c>
      <c r="BC32" s="192" t="s">
        <v>308</v>
      </c>
      <c r="BD32" s="192" t="s">
        <v>308</v>
      </c>
      <c r="BE32" s="192" t="s">
        <v>308</v>
      </c>
      <c r="BF32" s="192" t="s">
        <v>308</v>
      </c>
      <c r="BG32" s="192" t="s">
        <v>308</v>
      </c>
      <c r="BH32" s="192" t="s">
        <v>308</v>
      </c>
      <c r="BI32" s="192" t="s">
        <v>308</v>
      </c>
      <c r="BJ32" s="192" t="s">
        <v>308</v>
      </c>
      <c r="BK32" s="192" t="s">
        <v>308</v>
      </c>
      <c r="BL32" s="192" t="s">
        <v>308</v>
      </c>
      <c r="BM32" s="192" t="s">
        <v>308</v>
      </c>
      <c r="BN32" s="192" t="s">
        <v>308</v>
      </c>
      <c r="BO32" s="192" t="s">
        <v>308</v>
      </c>
      <c r="BP32" s="192" t="s">
        <v>308</v>
      </c>
      <c r="BQ32" s="192" t="s">
        <v>308</v>
      </c>
      <c r="BR32" s="192" t="s">
        <v>308</v>
      </c>
      <c r="BS32" s="192" t="s">
        <v>308</v>
      </c>
      <c r="BT32" s="192" t="s">
        <v>308</v>
      </c>
      <c r="BU32" s="192" t="s">
        <v>308</v>
      </c>
      <c r="BV32" s="192" t="s">
        <v>308</v>
      </c>
      <c r="BW32" s="192" t="s">
        <v>308</v>
      </c>
      <c r="BX32" s="192" t="s">
        <v>308</v>
      </c>
      <c r="BY32" s="192" t="s">
        <v>308</v>
      </c>
      <c r="BZ32" s="192" t="s">
        <v>308</v>
      </c>
      <c r="CA32" s="192">
        <v>32</v>
      </c>
      <c r="CB32" s="192">
        <v>33</v>
      </c>
      <c r="CC32" s="192">
        <v>32</v>
      </c>
      <c r="CD32" s="192">
        <v>27</v>
      </c>
      <c r="CE32" s="192" t="s">
        <v>308</v>
      </c>
      <c r="CF32" s="192" t="s">
        <v>308</v>
      </c>
      <c r="CG32" s="192" t="s">
        <v>308</v>
      </c>
      <c r="CH32" s="192" t="s">
        <v>308</v>
      </c>
      <c r="CI32" s="192" t="s">
        <v>308</v>
      </c>
      <c r="CJ32" s="192" t="s">
        <v>308</v>
      </c>
      <c r="CK32" s="192" t="s">
        <v>308</v>
      </c>
      <c r="CL32" s="192" t="s">
        <v>308</v>
      </c>
      <c r="CM32" s="192" t="s">
        <v>308</v>
      </c>
      <c r="CN32" s="192" t="s">
        <v>308</v>
      </c>
      <c r="CO32" s="192" t="s">
        <v>308</v>
      </c>
      <c r="CP32" s="192" t="s">
        <v>308</v>
      </c>
      <c r="CQ32" s="192" t="s">
        <v>308</v>
      </c>
      <c r="CR32" s="192" t="s">
        <v>308</v>
      </c>
      <c r="CS32" s="192" t="s">
        <v>308</v>
      </c>
      <c r="CT32" s="192" t="s">
        <v>308</v>
      </c>
      <c r="CU32" s="192" t="s">
        <v>308</v>
      </c>
      <c r="CV32" s="192" t="s">
        <v>308</v>
      </c>
      <c r="CW32" s="192" t="s">
        <v>308</v>
      </c>
      <c r="CX32" s="192" t="s">
        <v>308</v>
      </c>
      <c r="CY32" s="192" t="s">
        <v>308</v>
      </c>
      <c r="CZ32" s="192" t="s">
        <v>308</v>
      </c>
      <c r="DA32" s="192" t="s">
        <v>308</v>
      </c>
      <c r="DB32" s="192" t="s">
        <v>308</v>
      </c>
      <c r="DC32" s="192" t="s">
        <v>308</v>
      </c>
      <c r="DD32" s="192" t="s">
        <v>308</v>
      </c>
      <c r="DE32" s="192" t="s">
        <v>308</v>
      </c>
      <c r="DF32" s="192" t="s">
        <v>308</v>
      </c>
      <c r="DG32" s="192" t="s">
        <v>308</v>
      </c>
      <c r="DH32" s="192" t="s">
        <v>308</v>
      </c>
      <c r="DI32" s="192" t="s">
        <v>308</v>
      </c>
      <c r="DJ32" s="192" t="s">
        <v>308</v>
      </c>
      <c r="DK32" s="192" t="s">
        <v>308</v>
      </c>
      <c r="DL32" s="192" t="s">
        <v>308</v>
      </c>
      <c r="DM32" s="192" t="s">
        <v>308</v>
      </c>
      <c r="DN32" s="192" t="s">
        <v>308</v>
      </c>
      <c r="DO32" s="193" t="s">
        <v>308</v>
      </c>
    </row>
    <row r="33" spans="1:120" ht="15" customHeight="1" x14ac:dyDescent="0.35">
      <c r="A33" s="190">
        <v>33</v>
      </c>
      <c r="B33" s="191" t="s">
        <v>332</v>
      </c>
      <c r="C33" s="192">
        <v>161</v>
      </c>
      <c r="D33" s="192">
        <v>152</v>
      </c>
      <c r="E33" s="192">
        <v>146</v>
      </c>
      <c r="F33" s="192">
        <v>143</v>
      </c>
      <c r="G33" s="192">
        <v>137</v>
      </c>
      <c r="H33" s="192">
        <v>136</v>
      </c>
      <c r="I33" s="192">
        <v>146</v>
      </c>
      <c r="J33" s="192">
        <v>143</v>
      </c>
      <c r="K33" s="192">
        <v>134</v>
      </c>
      <c r="L33" s="192">
        <v>133</v>
      </c>
      <c r="M33" s="192">
        <v>147</v>
      </c>
      <c r="N33" s="192">
        <v>137</v>
      </c>
      <c r="O33" s="192">
        <v>134</v>
      </c>
      <c r="P33" s="192">
        <v>123</v>
      </c>
      <c r="Q33" s="192">
        <v>121</v>
      </c>
      <c r="R33" s="192">
        <v>131</v>
      </c>
      <c r="S33" s="192">
        <v>54</v>
      </c>
      <c r="T33" s="192">
        <v>50</v>
      </c>
      <c r="U33" s="192">
        <v>47</v>
      </c>
      <c r="V33" s="192">
        <v>58</v>
      </c>
      <c r="W33" s="192">
        <v>52</v>
      </c>
      <c r="X33" s="192">
        <v>52</v>
      </c>
      <c r="Y33" s="192">
        <v>50</v>
      </c>
      <c r="Z33" s="192">
        <v>49</v>
      </c>
      <c r="AA33" s="192">
        <v>46</v>
      </c>
      <c r="AB33" s="192">
        <v>46</v>
      </c>
      <c r="AC33" s="192">
        <v>44</v>
      </c>
      <c r="AD33" s="192">
        <v>41</v>
      </c>
      <c r="AE33" s="192">
        <v>40</v>
      </c>
      <c r="AF33" s="192">
        <v>41</v>
      </c>
      <c r="AG33" s="192">
        <v>41</v>
      </c>
      <c r="AH33" s="192">
        <v>39</v>
      </c>
      <c r="AI33" s="192">
        <v>39</v>
      </c>
      <c r="AJ33" s="192">
        <v>40</v>
      </c>
      <c r="AK33" s="192">
        <v>45</v>
      </c>
      <c r="AL33" s="192">
        <v>47</v>
      </c>
      <c r="AM33" s="192">
        <v>52</v>
      </c>
      <c r="AN33" s="192">
        <v>49</v>
      </c>
      <c r="AO33" s="192">
        <v>52</v>
      </c>
      <c r="AP33" s="192">
        <v>51</v>
      </c>
      <c r="AQ33" s="192">
        <v>49</v>
      </c>
      <c r="AR33" s="192">
        <v>44</v>
      </c>
      <c r="AS33" s="192">
        <v>42</v>
      </c>
      <c r="AT33" s="192">
        <v>49</v>
      </c>
      <c r="AU33" s="192">
        <v>48</v>
      </c>
      <c r="AV33" s="192">
        <v>59</v>
      </c>
      <c r="AW33" s="192">
        <v>62</v>
      </c>
      <c r="AX33" s="192">
        <v>60</v>
      </c>
      <c r="AY33" s="192">
        <v>63</v>
      </c>
      <c r="AZ33" s="192">
        <v>59</v>
      </c>
      <c r="BA33" s="192">
        <v>54</v>
      </c>
      <c r="BB33" s="192">
        <v>51</v>
      </c>
      <c r="BC33" s="192">
        <v>54</v>
      </c>
      <c r="BD33" s="192">
        <v>51</v>
      </c>
      <c r="BE33" s="192">
        <v>44</v>
      </c>
      <c r="BF33" s="192">
        <v>53</v>
      </c>
      <c r="BG33" s="192">
        <v>53</v>
      </c>
      <c r="BH33" s="192">
        <v>56</v>
      </c>
      <c r="BI33" s="192">
        <v>55</v>
      </c>
      <c r="BJ33" s="192">
        <v>57</v>
      </c>
      <c r="BK33" s="192">
        <v>76</v>
      </c>
      <c r="BL33" s="192">
        <v>62</v>
      </c>
      <c r="BM33" s="192">
        <v>59</v>
      </c>
      <c r="BN33" s="192">
        <v>57</v>
      </c>
      <c r="BO33" s="192">
        <v>60</v>
      </c>
      <c r="BP33" s="192">
        <v>54</v>
      </c>
      <c r="BQ33" s="192">
        <v>48</v>
      </c>
      <c r="BR33" s="192">
        <v>50</v>
      </c>
      <c r="BS33" s="192">
        <v>51</v>
      </c>
      <c r="BT33" s="192">
        <v>51</v>
      </c>
      <c r="BU33" s="192">
        <v>47</v>
      </c>
      <c r="BV33" s="192">
        <v>50</v>
      </c>
      <c r="BW33" s="192">
        <v>45</v>
      </c>
      <c r="BX33" s="192">
        <v>46</v>
      </c>
      <c r="BY33" s="192">
        <v>40</v>
      </c>
      <c r="BZ33" s="192">
        <v>39</v>
      </c>
      <c r="CA33" s="192">
        <v>34</v>
      </c>
      <c r="CB33" s="192">
        <v>33</v>
      </c>
      <c r="CC33" s="192">
        <v>31</v>
      </c>
      <c r="CD33" s="192">
        <v>33</v>
      </c>
      <c r="CE33" s="192">
        <v>38</v>
      </c>
      <c r="CF33" s="192">
        <v>34</v>
      </c>
      <c r="CG33" s="192">
        <v>35</v>
      </c>
      <c r="CH33" s="192">
        <v>38</v>
      </c>
      <c r="CI33" s="192">
        <v>34</v>
      </c>
      <c r="CJ33" s="192">
        <v>36</v>
      </c>
      <c r="CK33" s="192">
        <v>36</v>
      </c>
      <c r="CL33" s="192">
        <v>37</v>
      </c>
      <c r="CM33" s="192">
        <v>34</v>
      </c>
      <c r="CN33" s="192">
        <v>36</v>
      </c>
      <c r="CO33" s="192">
        <v>35</v>
      </c>
      <c r="CP33" s="192">
        <v>56</v>
      </c>
      <c r="CQ33" s="192">
        <v>58</v>
      </c>
      <c r="CR33" s="192">
        <v>56</v>
      </c>
      <c r="CS33" s="192">
        <v>52</v>
      </c>
      <c r="CT33" s="192">
        <v>48</v>
      </c>
      <c r="CU33" s="192">
        <v>48</v>
      </c>
      <c r="CV33" s="192">
        <v>42</v>
      </c>
      <c r="CW33" s="192">
        <v>42</v>
      </c>
      <c r="CX33" s="192">
        <v>46</v>
      </c>
      <c r="CY33" s="192">
        <v>49</v>
      </c>
      <c r="CZ33" s="192">
        <v>55</v>
      </c>
      <c r="DA33" s="192">
        <v>60</v>
      </c>
      <c r="DB33" s="192">
        <v>62</v>
      </c>
      <c r="DC33" s="192">
        <v>63</v>
      </c>
      <c r="DD33" s="192">
        <v>80</v>
      </c>
      <c r="DE33" s="192">
        <v>61</v>
      </c>
      <c r="DF33" s="192">
        <v>67</v>
      </c>
      <c r="DG33" s="192">
        <v>65</v>
      </c>
      <c r="DH33" s="192">
        <v>71</v>
      </c>
      <c r="DI33" s="192">
        <v>70</v>
      </c>
      <c r="DJ33" s="192">
        <v>67</v>
      </c>
      <c r="DK33" s="192">
        <v>66</v>
      </c>
      <c r="DL33" s="192">
        <v>63</v>
      </c>
      <c r="DM33" s="192">
        <v>66</v>
      </c>
      <c r="DN33" s="192">
        <v>72</v>
      </c>
      <c r="DO33" s="193">
        <v>68</v>
      </c>
    </row>
    <row r="34" spans="1:120" ht="15" customHeight="1" x14ac:dyDescent="0.35">
      <c r="A34" s="190">
        <v>34</v>
      </c>
      <c r="B34" s="191" t="s">
        <v>333</v>
      </c>
      <c r="C34" s="192">
        <v>262</v>
      </c>
      <c r="D34" s="192">
        <v>279</v>
      </c>
      <c r="E34" s="192">
        <v>299</v>
      </c>
      <c r="F34" s="192">
        <v>299</v>
      </c>
      <c r="G34" s="192">
        <v>312</v>
      </c>
      <c r="H34" s="192">
        <v>375</v>
      </c>
      <c r="I34" s="192">
        <v>365</v>
      </c>
      <c r="J34" s="192">
        <v>372</v>
      </c>
      <c r="K34" s="192">
        <v>376</v>
      </c>
      <c r="L34" s="192">
        <v>353</v>
      </c>
      <c r="M34" s="192">
        <v>213</v>
      </c>
      <c r="N34" s="192">
        <v>325</v>
      </c>
      <c r="O34" s="192">
        <v>451</v>
      </c>
      <c r="P34" s="192">
        <v>292</v>
      </c>
      <c r="Q34" s="192">
        <v>371</v>
      </c>
      <c r="R34" s="192">
        <v>273</v>
      </c>
      <c r="S34" s="192">
        <v>272</v>
      </c>
      <c r="T34" s="192">
        <v>247</v>
      </c>
      <c r="U34" s="192">
        <v>230</v>
      </c>
      <c r="V34" s="192">
        <v>207</v>
      </c>
      <c r="W34" s="192">
        <v>195</v>
      </c>
      <c r="X34" s="192">
        <v>200</v>
      </c>
      <c r="Y34" s="192">
        <v>186</v>
      </c>
      <c r="Z34" s="192">
        <v>176</v>
      </c>
      <c r="AA34" s="192">
        <v>168</v>
      </c>
      <c r="AB34" s="192">
        <v>145</v>
      </c>
      <c r="AC34" s="192">
        <v>146</v>
      </c>
      <c r="AD34" s="192">
        <v>157</v>
      </c>
      <c r="AE34" s="192">
        <v>165</v>
      </c>
      <c r="AF34" s="192">
        <v>172</v>
      </c>
      <c r="AG34" s="192">
        <v>180</v>
      </c>
      <c r="AH34" s="192">
        <v>182</v>
      </c>
      <c r="AI34" s="192">
        <v>197</v>
      </c>
      <c r="AJ34" s="192">
        <v>200</v>
      </c>
      <c r="AK34" s="192">
        <v>210</v>
      </c>
      <c r="AL34" s="192">
        <v>222</v>
      </c>
      <c r="AM34" s="192">
        <v>223</v>
      </c>
      <c r="AN34" s="192">
        <v>229</v>
      </c>
      <c r="AO34" s="192">
        <v>241</v>
      </c>
      <c r="AP34" s="192">
        <v>244</v>
      </c>
      <c r="AQ34" s="192">
        <v>250</v>
      </c>
      <c r="AR34" s="192">
        <v>257</v>
      </c>
      <c r="AS34" s="192">
        <v>293</v>
      </c>
      <c r="AT34" s="192">
        <v>286</v>
      </c>
      <c r="AU34" s="192">
        <v>281</v>
      </c>
      <c r="AV34" s="192">
        <v>277</v>
      </c>
      <c r="AW34" s="192">
        <v>274</v>
      </c>
      <c r="AX34" s="192">
        <v>262</v>
      </c>
      <c r="AY34" s="192">
        <v>260</v>
      </c>
      <c r="AZ34" s="192">
        <v>280</v>
      </c>
      <c r="BA34" s="192">
        <v>269</v>
      </c>
      <c r="BB34" s="192">
        <v>261</v>
      </c>
      <c r="BC34" s="192">
        <v>272</v>
      </c>
      <c r="BD34" s="192">
        <v>291</v>
      </c>
      <c r="BE34" s="192">
        <v>258</v>
      </c>
      <c r="BF34" s="192">
        <v>270</v>
      </c>
      <c r="BG34" s="192">
        <v>243</v>
      </c>
      <c r="BH34" s="192">
        <v>262</v>
      </c>
      <c r="BI34" s="192">
        <v>231</v>
      </c>
      <c r="BJ34" s="192">
        <v>218</v>
      </c>
      <c r="BK34" s="192">
        <v>225</v>
      </c>
      <c r="BL34" s="192">
        <v>244</v>
      </c>
      <c r="BM34" s="192">
        <v>243</v>
      </c>
      <c r="BN34" s="192">
        <v>226</v>
      </c>
      <c r="BO34" s="192">
        <v>222</v>
      </c>
      <c r="BP34" s="192">
        <v>226</v>
      </c>
      <c r="BQ34" s="192">
        <v>220</v>
      </c>
      <c r="BR34" s="192">
        <v>246</v>
      </c>
      <c r="BS34" s="192">
        <v>244</v>
      </c>
      <c r="BT34" s="192">
        <v>238</v>
      </c>
      <c r="BU34" s="192">
        <v>234</v>
      </c>
      <c r="BV34" s="192">
        <v>241</v>
      </c>
      <c r="BW34" s="192">
        <v>237</v>
      </c>
      <c r="BX34" s="192">
        <v>246</v>
      </c>
      <c r="BY34" s="192">
        <v>242</v>
      </c>
      <c r="BZ34" s="192">
        <v>242</v>
      </c>
      <c r="CA34" s="192">
        <v>256</v>
      </c>
      <c r="CB34" s="192">
        <v>240</v>
      </c>
      <c r="CC34" s="192">
        <v>238</v>
      </c>
      <c r="CD34" s="192">
        <v>242</v>
      </c>
      <c r="CE34" s="192">
        <v>237</v>
      </c>
      <c r="CF34" s="192">
        <v>239</v>
      </c>
      <c r="CG34" s="192">
        <v>237</v>
      </c>
      <c r="CH34" s="192">
        <v>241</v>
      </c>
      <c r="CI34" s="192">
        <v>240</v>
      </c>
      <c r="CJ34" s="192">
        <v>244</v>
      </c>
      <c r="CK34" s="192">
        <v>239</v>
      </c>
      <c r="CL34" s="192">
        <v>246</v>
      </c>
      <c r="CM34" s="192">
        <v>247</v>
      </c>
      <c r="CN34" s="192">
        <v>246</v>
      </c>
      <c r="CO34" s="192">
        <v>237</v>
      </c>
      <c r="CP34" s="192">
        <v>224</v>
      </c>
      <c r="CQ34" s="192">
        <v>226</v>
      </c>
      <c r="CR34" s="192">
        <v>222</v>
      </c>
      <c r="CS34" s="192">
        <v>199</v>
      </c>
      <c r="CT34" s="192">
        <v>192</v>
      </c>
      <c r="CU34" s="192">
        <v>192</v>
      </c>
      <c r="CV34" s="192">
        <v>191</v>
      </c>
      <c r="CW34" s="192">
        <v>185</v>
      </c>
      <c r="CX34" s="192">
        <v>202</v>
      </c>
      <c r="CY34" s="192">
        <v>191</v>
      </c>
      <c r="CZ34" s="192">
        <v>191</v>
      </c>
      <c r="DA34" s="192">
        <v>187</v>
      </c>
      <c r="DB34" s="192">
        <v>186</v>
      </c>
      <c r="DC34" s="192">
        <v>192</v>
      </c>
      <c r="DD34" s="192">
        <v>200</v>
      </c>
      <c r="DE34" s="192">
        <v>206</v>
      </c>
      <c r="DF34" s="192">
        <v>209</v>
      </c>
      <c r="DG34" s="192">
        <v>201</v>
      </c>
      <c r="DH34" s="192">
        <v>204</v>
      </c>
      <c r="DI34" s="192">
        <v>207</v>
      </c>
      <c r="DJ34" s="192">
        <v>206</v>
      </c>
      <c r="DK34" s="192">
        <v>204</v>
      </c>
      <c r="DL34" s="192">
        <v>211</v>
      </c>
      <c r="DM34" s="192">
        <v>209</v>
      </c>
      <c r="DN34" s="192">
        <v>211</v>
      </c>
      <c r="DO34" s="193">
        <v>205</v>
      </c>
    </row>
    <row r="35" spans="1:120" ht="15" customHeight="1" x14ac:dyDescent="0.35">
      <c r="A35" s="190">
        <v>35</v>
      </c>
      <c r="B35" s="191" t="s">
        <v>334</v>
      </c>
      <c r="C35" s="192" t="s">
        <v>308</v>
      </c>
      <c r="D35" s="192" t="s">
        <v>308</v>
      </c>
      <c r="E35" s="192" t="s">
        <v>308</v>
      </c>
      <c r="F35" s="192" t="s">
        <v>308</v>
      </c>
      <c r="G35" s="192" t="s">
        <v>308</v>
      </c>
      <c r="H35" s="192" t="s">
        <v>308</v>
      </c>
      <c r="I35" s="192" t="s">
        <v>308</v>
      </c>
      <c r="J35" s="192" t="s">
        <v>308</v>
      </c>
      <c r="K35" s="192">
        <v>33</v>
      </c>
      <c r="L35" s="192">
        <v>30</v>
      </c>
      <c r="M35" s="192">
        <v>34</v>
      </c>
      <c r="N35" s="192">
        <v>28</v>
      </c>
      <c r="O35" s="192">
        <v>47</v>
      </c>
      <c r="P35" s="192">
        <v>38</v>
      </c>
      <c r="Q35" s="192">
        <v>29</v>
      </c>
      <c r="R35" s="192">
        <v>40</v>
      </c>
      <c r="S35" s="192" t="s">
        <v>308</v>
      </c>
      <c r="T35" s="192" t="s">
        <v>308</v>
      </c>
      <c r="U35" s="192" t="s">
        <v>308</v>
      </c>
      <c r="V35" s="192" t="s">
        <v>308</v>
      </c>
      <c r="W35" s="192" t="s">
        <v>308</v>
      </c>
      <c r="X35" s="192" t="s">
        <v>308</v>
      </c>
      <c r="Y35" s="192" t="s">
        <v>308</v>
      </c>
      <c r="Z35" s="192" t="s">
        <v>308</v>
      </c>
      <c r="AA35" s="192" t="s">
        <v>308</v>
      </c>
      <c r="AB35" s="192" t="s">
        <v>308</v>
      </c>
      <c r="AC35" s="192" t="s">
        <v>308</v>
      </c>
      <c r="AD35" s="192" t="s">
        <v>308</v>
      </c>
      <c r="AE35" s="192">
        <v>3</v>
      </c>
      <c r="AF35" s="192">
        <v>14</v>
      </c>
      <c r="AG35" s="192">
        <v>16</v>
      </c>
      <c r="AH35" s="192">
        <v>17</v>
      </c>
      <c r="AI35" s="192">
        <v>15</v>
      </c>
      <c r="AJ35" s="192">
        <v>14</v>
      </c>
      <c r="AK35" s="192">
        <v>15</v>
      </c>
      <c r="AL35" s="192">
        <v>18</v>
      </c>
      <c r="AM35" s="192">
        <v>19</v>
      </c>
      <c r="AN35" s="192">
        <v>18</v>
      </c>
      <c r="AO35" s="192">
        <v>17</v>
      </c>
      <c r="AP35" s="192">
        <v>17</v>
      </c>
      <c r="AQ35" s="192">
        <v>33</v>
      </c>
      <c r="AR35" s="192">
        <v>31</v>
      </c>
      <c r="AS35" s="192">
        <v>31</v>
      </c>
      <c r="AT35" s="192">
        <v>25</v>
      </c>
      <c r="AU35" s="192">
        <v>24</v>
      </c>
      <c r="AV35" s="192">
        <v>22</v>
      </c>
      <c r="AW35" s="192">
        <v>24</v>
      </c>
      <c r="AX35" s="192">
        <v>22</v>
      </c>
      <c r="AY35" s="192">
        <v>28</v>
      </c>
      <c r="AZ35" s="192">
        <v>18</v>
      </c>
      <c r="BA35" s="192">
        <v>14</v>
      </c>
      <c r="BB35" s="192">
        <v>22</v>
      </c>
      <c r="BC35" s="192">
        <v>21</v>
      </c>
      <c r="BD35" s="192">
        <v>28</v>
      </c>
      <c r="BE35" s="192">
        <v>50</v>
      </c>
      <c r="BF35" s="192">
        <v>51</v>
      </c>
      <c r="BG35" s="192">
        <v>46</v>
      </c>
      <c r="BH35" s="192">
        <v>47</v>
      </c>
      <c r="BI35" s="192">
        <v>47</v>
      </c>
      <c r="BJ35" s="192">
        <v>44</v>
      </c>
      <c r="BK35" s="192">
        <v>42</v>
      </c>
      <c r="BL35" s="192">
        <v>36</v>
      </c>
      <c r="BM35" s="192">
        <v>35</v>
      </c>
      <c r="BN35" s="192">
        <v>38</v>
      </c>
      <c r="BO35" s="192">
        <v>39</v>
      </c>
      <c r="BP35" s="192">
        <v>56</v>
      </c>
      <c r="BQ35" s="192">
        <v>62</v>
      </c>
      <c r="BR35" s="192">
        <v>56</v>
      </c>
      <c r="BS35" s="192">
        <v>62</v>
      </c>
      <c r="BT35" s="192">
        <v>62</v>
      </c>
      <c r="BU35" s="192">
        <v>63</v>
      </c>
      <c r="BV35" s="192">
        <v>62</v>
      </c>
      <c r="BW35" s="192">
        <v>56</v>
      </c>
      <c r="BX35" s="192">
        <v>47</v>
      </c>
      <c r="BY35" s="192">
        <v>49</v>
      </c>
      <c r="BZ35" s="192">
        <v>51</v>
      </c>
      <c r="CA35" s="192">
        <v>56</v>
      </c>
      <c r="CB35" s="192">
        <v>58</v>
      </c>
      <c r="CC35" s="192">
        <v>51</v>
      </c>
      <c r="CD35" s="192">
        <v>48</v>
      </c>
      <c r="CE35" s="192">
        <v>47</v>
      </c>
      <c r="CF35" s="192">
        <v>51</v>
      </c>
      <c r="CG35" s="192">
        <v>54</v>
      </c>
      <c r="CH35" s="192">
        <v>45</v>
      </c>
      <c r="CI35" s="192">
        <v>48</v>
      </c>
      <c r="CJ35" s="192">
        <v>48</v>
      </c>
      <c r="CK35" s="192">
        <v>50</v>
      </c>
      <c r="CL35" s="192">
        <v>44</v>
      </c>
      <c r="CM35" s="192">
        <v>49</v>
      </c>
      <c r="CN35" s="192">
        <v>48</v>
      </c>
      <c r="CO35" s="192">
        <v>49</v>
      </c>
      <c r="CP35" s="192">
        <v>53</v>
      </c>
      <c r="CQ35" s="192">
        <v>56</v>
      </c>
      <c r="CR35" s="192">
        <v>64</v>
      </c>
      <c r="CS35" s="192">
        <v>64</v>
      </c>
      <c r="CT35" s="192">
        <v>60</v>
      </c>
      <c r="CU35" s="192">
        <v>54</v>
      </c>
      <c r="CV35" s="192">
        <v>55</v>
      </c>
      <c r="CW35" s="192">
        <v>58</v>
      </c>
      <c r="CX35" s="192">
        <v>66</v>
      </c>
      <c r="CY35" s="192">
        <v>63</v>
      </c>
      <c r="CZ35" s="192">
        <v>60</v>
      </c>
      <c r="DA35" s="192">
        <v>56</v>
      </c>
      <c r="DB35" s="192">
        <v>52</v>
      </c>
      <c r="DC35" s="192">
        <v>53</v>
      </c>
      <c r="DD35" s="192">
        <v>80</v>
      </c>
      <c r="DE35" s="192">
        <v>67</v>
      </c>
      <c r="DF35" s="192">
        <v>59</v>
      </c>
      <c r="DG35" s="192">
        <v>59</v>
      </c>
      <c r="DH35" s="192">
        <v>57</v>
      </c>
      <c r="DI35" s="192">
        <v>53</v>
      </c>
      <c r="DJ35" s="192">
        <v>46</v>
      </c>
      <c r="DK35" s="192">
        <v>41</v>
      </c>
      <c r="DL35" s="192">
        <v>41</v>
      </c>
      <c r="DM35" s="192">
        <v>38</v>
      </c>
      <c r="DN35" s="192">
        <v>37</v>
      </c>
      <c r="DO35" s="193">
        <v>39</v>
      </c>
    </row>
    <row r="36" spans="1:120" ht="15" customHeight="1" x14ac:dyDescent="0.35">
      <c r="A36" s="190">
        <v>36</v>
      </c>
      <c r="B36" s="191" t="s">
        <v>335</v>
      </c>
      <c r="C36" s="192">
        <v>1036</v>
      </c>
      <c r="D36" s="192">
        <v>1128</v>
      </c>
      <c r="E36" s="192">
        <v>1224</v>
      </c>
      <c r="F36" s="192">
        <v>1239</v>
      </c>
      <c r="G36" s="192">
        <v>1193</v>
      </c>
      <c r="H36" s="192">
        <v>1218</v>
      </c>
      <c r="I36" s="192">
        <v>1269</v>
      </c>
      <c r="J36" s="192">
        <v>1260</v>
      </c>
      <c r="K36" s="192">
        <v>1296</v>
      </c>
      <c r="L36" s="192">
        <v>1296</v>
      </c>
      <c r="M36" s="192">
        <v>1301</v>
      </c>
      <c r="N36" s="192">
        <v>1251</v>
      </c>
      <c r="O36" s="192">
        <v>1220</v>
      </c>
      <c r="P36" s="192">
        <v>1239</v>
      </c>
      <c r="Q36" s="192">
        <v>1216</v>
      </c>
      <c r="R36" s="192">
        <v>1230</v>
      </c>
      <c r="S36" s="192">
        <v>1132</v>
      </c>
      <c r="T36" s="192">
        <v>1122</v>
      </c>
      <c r="U36" s="192">
        <v>1110</v>
      </c>
      <c r="V36" s="192">
        <v>1056</v>
      </c>
      <c r="W36" s="192">
        <v>1041</v>
      </c>
      <c r="X36" s="192">
        <v>998</v>
      </c>
      <c r="Y36" s="192">
        <v>912</v>
      </c>
      <c r="Z36" s="192">
        <v>891</v>
      </c>
      <c r="AA36" s="192">
        <v>754</v>
      </c>
      <c r="AB36" s="192">
        <v>716</v>
      </c>
      <c r="AC36" s="192">
        <v>701</v>
      </c>
      <c r="AD36" s="192">
        <v>673</v>
      </c>
      <c r="AE36" s="192">
        <v>690</v>
      </c>
      <c r="AF36" s="192">
        <v>740</v>
      </c>
      <c r="AG36" s="192">
        <v>816</v>
      </c>
      <c r="AH36" s="192">
        <v>825</v>
      </c>
      <c r="AI36" s="192">
        <v>847</v>
      </c>
      <c r="AJ36" s="192">
        <v>882</v>
      </c>
      <c r="AK36" s="192">
        <v>946</v>
      </c>
      <c r="AL36" s="192">
        <v>1012</v>
      </c>
      <c r="AM36" s="192">
        <v>990</v>
      </c>
      <c r="AN36" s="192">
        <v>1034</v>
      </c>
      <c r="AO36" s="192">
        <v>1062</v>
      </c>
      <c r="AP36" s="192">
        <v>1102</v>
      </c>
      <c r="AQ36" s="192">
        <v>1126</v>
      </c>
      <c r="AR36" s="192">
        <v>1085</v>
      </c>
      <c r="AS36" s="192">
        <v>1128</v>
      </c>
      <c r="AT36" s="192">
        <v>1147</v>
      </c>
      <c r="AU36" s="192">
        <v>1199</v>
      </c>
      <c r="AV36" s="192">
        <v>1183</v>
      </c>
      <c r="AW36" s="192">
        <v>1201</v>
      </c>
      <c r="AX36" s="192">
        <v>1217</v>
      </c>
      <c r="AY36" s="192">
        <v>1268</v>
      </c>
      <c r="AZ36" s="192">
        <v>1271</v>
      </c>
      <c r="BA36" s="192">
        <v>1247</v>
      </c>
      <c r="BB36" s="192">
        <v>1242</v>
      </c>
      <c r="BC36" s="192">
        <v>1179</v>
      </c>
      <c r="BD36" s="192">
        <v>1168</v>
      </c>
      <c r="BE36" s="192">
        <v>1182</v>
      </c>
      <c r="BF36" s="192">
        <v>1195</v>
      </c>
      <c r="BG36" s="192">
        <v>1202</v>
      </c>
      <c r="BH36" s="192">
        <v>1217</v>
      </c>
      <c r="BI36" s="192">
        <v>1241</v>
      </c>
      <c r="BJ36" s="192">
        <v>1246</v>
      </c>
      <c r="BK36" s="192">
        <v>1273</v>
      </c>
      <c r="BL36" s="192">
        <v>1299</v>
      </c>
      <c r="BM36" s="192">
        <v>1321</v>
      </c>
      <c r="BN36" s="192">
        <v>1311</v>
      </c>
      <c r="BO36" s="192">
        <v>1315</v>
      </c>
      <c r="BP36" s="192">
        <v>1372</v>
      </c>
      <c r="BQ36" s="192">
        <v>1396</v>
      </c>
      <c r="BR36" s="192">
        <v>1424</v>
      </c>
      <c r="BS36" s="192">
        <v>1369</v>
      </c>
      <c r="BT36" s="192">
        <v>1345</v>
      </c>
      <c r="BU36" s="192">
        <v>1348</v>
      </c>
      <c r="BV36" s="192">
        <v>1326</v>
      </c>
      <c r="BW36" s="192">
        <v>1295</v>
      </c>
      <c r="BX36" s="192">
        <v>1243</v>
      </c>
      <c r="BY36" s="192">
        <v>1216</v>
      </c>
      <c r="BZ36" s="192">
        <v>1225</v>
      </c>
      <c r="CA36" s="192">
        <v>1210</v>
      </c>
      <c r="CB36" s="192">
        <v>1218</v>
      </c>
      <c r="CC36" s="192">
        <v>1243</v>
      </c>
      <c r="CD36" s="192">
        <v>1223</v>
      </c>
      <c r="CE36" s="192">
        <v>1229</v>
      </c>
      <c r="CF36" s="192">
        <v>1207</v>
      </c>
      <c r="CG36" s="192">
        <v>1184</v>
      </c>
      <c r="CH36" s="192">
        <v>1186</v>
      </c>
      <c r="CI36" s="192">
        <v>1153</v>
      </c>
      <c r="CJ36" s="192">
        <v>1179</v>
      </c>
      <c r="CK36" s="192">
        <v>1190</v>
      </c>
      <c r="CL36" s="192">
        <v>1195</v>
      </c>
      <c r="CM36" s="192">
        <v>1219</v>
      </c>
      <c r="CN36" s="192">
        <v>1275</v>
      </c>
      <c r="CO36" s="192">
        <v>1244</v>
      </c>
      <c r="CP36" s="192">
        <v>1127</v>
      </c>
      <c r="CQ36" s="192">
        <v>1123</v>
      </c>
      <c r="CR36" s="192">
        <v>1115</v>
      </c>
      <c r="CS36" s="192">
        <v>1091</v>
      </c>
      <c r="CT36" s="192">
        <v>1047</v>
      </c>
      <c r="CU36" s="192">
        <v>1025</v>
      </c>
      <c r="CV36" s="192">
        <v>1009</v>
      </c>
      <c r="CW36" s="192">
        <v>1019</v>
      </c>
      <c r="CX36" s="192">
        <v>1014</v>
      </c>
      <c r="CY36" s="192">
        <v>1016</v>
      </c>
      <c r="CZ36" s="192">
        <v>1047</v>
      </c>
      <c r="DA36" s="192">
        <v>1044</v>
      </c>
      <c r="DB36" s="192">
        <v>1041</v>
      </c>
      <c r="DC36" s="192">
        <v>1076</v>
      </c>
      <c r="DD36" s="192">
        <v>1065</v>
      </c>
      <c r="DE36" s="192">
        <v>1091</v>
      </c>
      <c r="DF36" s="192">
        <v>1040</v>
      </c>
      <c r="DG36" s="192">
        <v>1010</v>
      </c>
      <c r="DH36" s="192">
        <v>1012</v>
      </c>
      <c r="DI36" s="192">
        <v>1031</v>
      </c>
      <c r="DJ36" s="192">
        <v>1000</v>
      </c>
      <c r="DK36" s="192">
        <v>968</v>
      </c>
      <c r="DL36" s="192">
        <v>962</v>
      </c>
      <c r="DM36" s="192">
        <v>991</v>
      </c>
      <c r="DN36" s="192">
        <v>995</v>
      </c>
      <c r="DO36" s="193">
        <v>999</v>
      </c>
    </row>
    <row r="37" spans="1:120" ht="15" customHeight="1" thickBot="1" x14ac:dyDescent="0.4">
      <c r="A37" s="184">
        <v>37</v>
      </c>
      <c r="B37" s="185" t="s">
        <v>336</v>
      </c>
      <c r="C37" s="172" t="s">
        <v>308</v>
      </c>
      <c r="D37" s="172" t="s">
        <v>308</v>
      </c>
      <c r="E37" s="172" t="s">
        <v>308</v>
      </c>
      <c r="F37" s="172" t="s">
        <v>308</v>
      </c>
      <c r="G37" s="172" t="s">
        <v>308</v>
      </c>
      <c r="H37" s="172" t="s">
        <v>308</v>
      </c>
      <c r="I37" s="172" t="s">
        <v>308</v>
      </c>
      <c r="J37" s="172" t="s">
        <v>308</v>
      </c>
      <c r="K37" s="172" t="s">
        <v>308</v>
      </c>
      <c r="L37" s="172" t="s">
        <v>308</v>
      </c>
      <c r="M37" s="172" t="s">
        <v>308</v>
      </c>
      <c r="N37" s="172" t="s">
        <v>308</v>
      </c>
      <c r="O37" s="172" t="s">
        <v>308</v>
      </c>
      <c r="P37" s="172" t="s">
        <v>308</v>
      </c>
      <c r="Q37" s="172" t="s">
        <v>308</v>
      </c>
      <c r="R37" s="172" t="s">
        <v>308</v>
      </c>
      <c r="S37" s="172" t="s">
        <v>308</v>
      </c>
      <c r="T37" s="172" t="s">
        <v>308</v>
      </c>
      <c r="U37" s="172" t="s">
        <v>308</v>
      </c>
      <c r="V37" s="172" t="s">
        <v>308</v>
      </c>
      <c r="W37" s="172" t="s">
        <v>308</v>
      </c>
      <c r="X37" s="172" t="s">
        <v>308</v>
      </c>
      <c r="Y37" s="172" t="s">
        <v>308</v>
      </c>
      <c r="Z37" s="172" t="s">
        <v>308</v>
      </c>
      <c r="AA37" s="172" t="s">
        <v>308</v>
      </c>
      <c r="AB37" s="172" t="s">
        <v>308</v>
      </c>
      <c r="AC37" s="172" t="s">
        <v>308</v>
      </c>
      <c r="AD37" s="172" t="s">
        <v>308</v>
      </c>
      <c r="AE37" s="172" t="s">
        <v>308</v>
      </c>
      <c r="AF37" s="172" t="s">
        <v>308</v>
      </c>
      <c r="AG37" s="172" t="s">
        <v>308</v>
      </c>
      <c r="AH37" s="172" t="s">
        <v>308</v>
      </c>
      <c r="AI37" s="172">
        <v>18</v>
      </c>
      <c r="AJ37" s="172">
        <v>21</v>
      </c>
      <c r="AK37" s="172">
        <v>45</v>
      </c>
      <c r="AL37" s="172">
        <v>45</v>
      </c>
      <c r="AM37" s="172">
        <v>48</v>
      </c>
      <c r="AN37" s="172">
        <v>124</v>
      </c>
      <c r="AO37" s="172">
        <v>80</v>
      </c>
      <c r="AP37" s="172">
        <v>81</v>
      </c>
      <c r="AQ37" s="172" t="s">
        <v>308</v>
      </c>
      <c r="AR37" s="172" t="s">
        <v>308</v>
      </c>
      <c r="AS37" s="172" t="s">
        <v>308</v>
      </c>
      <c r="AT37" s="172" t="s">
        <v>308</v>
      </c>
      <c r="AU37" s="172" t="s">
        <v>308</v>
      </c>
      <c r="AV37" s="172" t="s">
        <v>308</v>
      </c>
      <c r="AW37" s="172" t="s">
        <v>308</v>
      </c>
      <c r="AX37" s="172" t="s">
        <v>308</v>
      </c>
      <c r="AY37" s="172">
        <v>31</v>
      </c>
      <c r="AZ37" s="172">
        <v>35</v>
      </c>
      <c r="BA37" s="172">
        <v>41</v>
      </c>
      <c r="BB37" s="172">
        <v>37</v>
      </c>
      <c r="BC37" s="172">
        <v>34</v>
      </c>
      <c r="BD37" s="172">
        <v>37</v>
      </c>
      <c r="BE37" s="172">
        <v>41</v>
      </c>
      <c r="BF37" s="172">
        <v>41</v>
      </c>
      <c r="BG37" s="172">
        <v>40</v>
      </c>
      <c r="BH37" s="172">
        <v>43</v>
      </c>
      <c r="BI37" s="172">
        <v>44</v>
      </c>
      <c r="BJ37" s="172">
        <v>41</v>
      </c>
      <c r="BK37" s="172">
        <v>40</v>
      </c>
      <c r="BL37" s="172">
        <v>39</v>
      </c>
      <c r="BM37" s="172">
        <v>40</v>
      </c>
      <c r="BN37" s="172">
        <v>47</v>
      </c>
      <c r="BO37" s="172">
        <v>49</v>
      </c>
      <c r="BP37" s="172">
        <v>54</v>
      </c>
      <c r="BQ37" s="172">
        <v>41</v>
      </c>
      <c r="BR37" s="172">
        <v>43</v>
      </c>
      <c r="BS37" s="172">
        <v>43</v>
      </c>
      <c r="BT37" s="172">
        <v>47</v>
      </c>
      <c r="BU37" s="172">
        <v>45</v>
      </c>
      <c r="BV37" s="172">
        <v>45</v>
      </c>
      <c r="BW37" s="172">
        <v>42</v>
      </c>
      <c r="BX37" s="172">
        <v>46</v>
      </c>
      <c r="BY37" s="172">
        <v>42</v>
      </c>
      <c r="BZ37" s="172">
        <v>44</v>
      </c>
      <c r="CA37" s="172">
        <v>53</v>
      </c>
      <c r="CB37" s="172">
        <v>62</v>
      </c>
      <c r="CC37" s="172">
        <v>57</v>
      </c>
      <c r="CD37" s="172">
        <v>58</v>
      </c>
      <c r="CE37" s="172">
        <v>58</v>
      </c>
      <c r="CF37" s="172">
        <v>57</v>
      </c>
      <c r="CG37" s="172">
        <v>61</v>
      </c>
      <c r="CH37" s="172">
        <v>63</v>
      </c>
      <c r="CI37" s="172">
        <v>57</v>
      </c>
      <c r="CJ37" s="172">
        <v>52</v>
      </c>
      <c r="CK37" s="172">
        <v>52</v>
      </c>
      <c r="CL37" s="172">
        <v>53</v>
      </c>
      <c r="CM37" s="172">
        <v>44</v>
      </c>
      <c r="CN37" s="172">
        <v>49</v>
      </c>
      <c r="CO37" s="172">
        <v>49</v>
      </c>
      <c r="CP37" s="172">
        <v>42</v>
      </c>
      <c r="CQ37" s="172">
        <v>37</v>
      </c>
      <c r="CR37" s="172">
        <v>41</v>
      </c>
      <c r="CS37" s="172">
        <v>38</v>
      </c>
      <c r="CT37" s="172">
        <v>36</v>
      </c>
      <c r="CU37" s="172">
        <v>33</v>
      </c>
      <c r="CV37" s="172">
        <v>35</v>
      </c>
      <c r="CW37" s="172">
        <v>35</v>
      </c>
      <c r="CX37" s="172">
        <v>39</v>
      </c>
      <c r="CY37" s="172">
        <v>38</v>
      </c>
      <c r="CZ37" s="172">
        <v>41</v>
      </c>
      <c r="DA37" s="172">
        <v>53</v>
      </c>
      <c r="DB37" s="172">
        <v>50</v>
      </c>
      <c r="DC37" s="172">
        <v>51</v>
      </c>
      <c r="DD37" s="172">
        <v>52</v>
      </c>
      <c r="DE37" s="172">
        <v>51</v>
      </c>
      <c r="DF37" s="172">
        <v>51</v>
      </c>
      <c r="DG37" s="172">
        <v>54</v>
      </c>
      <c r="DH37" s="172">
        <v>53</v>
      </c>
      <c r="DI37" s="172">
        <v>56</v>
      </c>
      <c r="DJ37" s="172">
        <v>59</v>
      </c>
      <c r="DK37" s="172">
        <v>61</v>
      </c>
      <c r="DL37" s="172">
        <v>55</v>
      </c>
      <c r="DM37" s="172">
        <v>42</v>
      </c>
      <c r="DN37" s="172">
        <v>45</v>
      </c>
      <c r="DO37" s="186">
        <v>46</v>
      </c>
    </row>
    <row r="38" spans="1:120" s="169" customFormat="1" ht="15" customHeight="1" thickBot="1" x14ac:dyDescent="0.4">
      <c r="A38" s="164" t="s">
        <v>9</v>
      </c>
      <c r="B38" s="165" t="s">
        <v>337</v>
      </c>
      <c r="C38" s="166">
        <v>2038</v>
      </c>
      <c r="D38" s="166">
        <v>2002</v>
      </c>
      <c r="E38" s="166">
        <v>2008</v>
      </c>
      <c r="F38" s="166">
        <v>1971</v>
      </c>
      <c r="G38" s="166">
        <v>1946</v>
      </c>
      <c r="H38" s="166">
        <v>1868</v>
      </c>
      <c r="I38" s="166">
        <v>1746</v>
      </c>
      <c r="J38" s="166">
        <v>1707</v>
      </c>
      <c r="K38" s="166">
        <v>1707</v>
      </c>
      <c r="L38" s="166">
        <v>1739</v>
      </c>
      <c r="M38" s="166">
        <v>2654</v>
      </c>
      <c r="N38" s="166">
        <v>2806</v>
      </c>
      <c r="O38" s="166">
        <v>2789</v>
      </c>
      <c r="P38" s="166">
        <v>2991</v>
      </c>
      <c r="Q38" s="166">
        <v>3107</v>
      </c>
      <c r="R38" s="166">
        <v>3728</v>
      </c>
      <c r="S38" s="166">
        <v>3851</v>
      </c>
      <c r="T38" s="166">
        <v>3982</v>
      </c>
      <c r="U38" s="166">
        <v>3873</v>
      </c>
      <c r="V38" s="166">
        <v>3848</v>
      </c>
      <c r="W38" s="166">
        <v>3766</v>
      </c>
      <c r="X38" s="166">
        <v>3625</v>
      </c>
      <c r="Y38" s="166">
        <v>3395</v>
      </c>
      <c r="Z38" s="166">
        <v>3124</v>
      </c>
      <c r="AA38" s="166">
        <v>2654</v>
      </c>
      <c r="AB38" s="166">
        <v>2535</v>
      </c>
      <c r="AC38" s="166">
        <v>2466</v>
      </c>
      <c r="AD38" s="166">
        <v>2409</v>
      </c>
      <c r="AE38" s="166">
        <v>2399</v>
      </c>
      <c r="AF38" s="166">
        <v>2404</v>
      </c>
      <c r="AG38" s="166">
        <v>2382</v>
      </c>
      <c r="AH38" s="166">
        <v>2352</v>
      </c>
      <c r="AI38" s="166">
        <v>2338</v>
      </c>
      <c r="AJ38" s="166">
        <v>2315</v>
      </c>
      <c r="AK38" s="166">
        <v>2327</v>
      </c>
      <c r="AL38" s="166">
        <v>2333</v>
      </c>
      <c r="AM38" s="166">
        <v>2336</v>
      </c>
      <c r="AN38" s="166">
        <v>2360</v>
      </c>
      <c r="AO38" s="166">
        <v>2293</v>
      </c>
      <c r="AP38" s="166">
        <v>2296</v>
      </c>
      <c r="AQ38" s="166">
        <v>2344</v>
      </c>
      <c r="AR38" s="166">
        <v>2424</v>
      </c>
      <c r="AS38" s="166">
        <v>2509</v>
      </c>
      <c r="AT38" s="166">
        <v>2705</v>
      </c>
      <c r="AU38" s="166">
        <v>2858</v>
      </c>
      <c r="AV38" s="166">
        <v>2817</v>
      </c>
      <c r="AW38" s="166">
        <v>2440</v>
      </c>
      <c r="AX38" s="166">
        <v>2414</v>
      </c>
      <c r="AY38" s="166">
        <v>2426</v>
      </c>
      <c r="AZ38" s="166">
        <v>2461</v>
      </c>
      <c r="BA38" s="166">
        <v>2467</v>
      </c>
      <c r="BB38" s="166">
        <v>2484</v>
      </c>
      <c r="BC38" s="166">
        <v>2453</v>
      </c>
      <c r="BD38" s="166">
        <v>2459</v>
      </c>
      <c r="BE38" s="166">
        <v>2478</v>
      </c>
      <c r="BF38" s="166">
        <v>2559</v>
      </c>
      <c r="BG38" s="166">
        <v>2596</v>
      </c>
      <c r="BH38" s="166">
        <v>2595</v>
      </c>
      <c r="BI38" s="166">
        <v>3279</v>
      </c>
      <c r="BJ38" s="166">
        <v>2624</v>
      </c>
      <c r="BK38" s="166">
        <v>2642</v>
      </c>
      <c r="BL38" s="166">
        <v>2637</v>
      </c>
      <c r="BM38" s="166">
        <v>2653</v>
      </c>
      <c r="BN38" s="166">
        <v>2663</v>
      </c>
      <c r="BO38" s="166">
        <v>2648</v>
      </c>
      <c r="BP38" s="166">
        <v>2652</v>
      </c>
      <c r="BQ38" s="166">
        <v>2696</v>
      </c>
      <c r="BR38" s="166">
        <v>2675</v>
      </c>
      <c r="BS38" s="166">
        <v>2724</v>
      </c>
      <c r="BT38" s="166">
        <v>2774</v>
      </c>
      <c r="BU38" s="166">
        <v>2761</v>
      </c>
      <c r="BV38" s="166">
        <v>2733</v>
      </c>
      <c r="BW38" s="166">
        <v>2671</v>
      </c>
      <c r="BX38" s="166">
        <v>2698</v>
      </c>
      <c r="BY38" s="166">
        <v>2731</v>
      </c>
      <c r="BZ38" s="166">
        <v>2805</v>
      </c>
      <c r="CA38" s="166">
        <v>2802</v>
      </c>
      <c r="CB38" s="166">
        <v>2820</v>
      </c>
      <c r="CC38" s="166">
        <v>2858</v>
      </c>
      <c r="CD38" s="166">
        <v>2845</v>
      </c>
      <c r="CE38" s="166">
        <v>2823</v>
      </c>
      <c r="CF38" s="166">
        <v>2847</v>
      </c>
      <c r="CG38" s="166">
        <v>2884</v>
      </c>
      <c r="CH38" s="166">
        <v>2887</v>
      </c>
      <c r="CI38" s="166">
        <v>2909</v>
      </c>
      <c r="CJ38" s="166">
        <v>2970</v>
      </c>
      <c r="CK38" s="166">
        <v>3036</v>
      </c>
      <c r="CL38" s="166">
        <v>3052</v>
      </c>
      <c r="CM38" s="166">
        <v>3097</v>
      </c>
      <c r="CN38" s="166">
        <v>3116</v>
      </c>
      <c r="CO38" s="166">
        <v>3101</v>
      </c>
      <c r="CP38" s="166">
        <v>3129</v>
      </c>
      <c r="CQ38" s="166">
        <v>3178</v>
      </c>
      <c r="CR38" s="166">
        <v>3229</v>
      </c>
      <c r="CS38" s="166">
        <v>3188</v>
      </c>
      <c r="CT38" s="166">
        <v>3111</v>
      </c>
      <c r="CU38" s="166">
        <v>3055</v>
      </c>
      <c r="CV38" s="166">
        <v>3032</v>
      </c>
      <c r="CW38" s="166">
        <v>3038</v>
      </c>
      <c r="CX38" s="166">
        <v>3049</v>
      </c>
      <c r="CY38" s="166">
        <v>3075</v>
      </c>
      <c r="CZ38" s="166">
        <v>3090</v>
      </c>
      <c r="DA38" s="166">
        <v>3116</v>
      </c>
      <c r="DB38" s="166">
        <v>3125</v>
      </c>
      <c r="DC38" s="166">
        <v>3145</v>
      </c>
      <c r="DD38" s="166">
        <v>3197</v>
      </c>
      <c r="DE38" s="166">
        <v>3284</v>
      </c>
      <c r="DF38" s="166">
        <v>3346</v>
      </c>
      <c r="DG38" s="166">
        <v>3342</v>
      </c>
      <c r="DH38" s="166">
        <v>3269</v>
      </c>
      <c r="DI38" s="166">
        <v>3301</v>
      </c>
      <c r="DJ38" s="166">
        <v>3320</v>
      </c>
      <c r="DK38" s="166">
        <v>3403</v>
      </c>
      <c r="DL38" s="166">
        <v>3485</v>
      </c>
      <c r="DM38" s="166">
        <v>3493</v>
      </c>
      <c r="DN38" s="166">
        <v>3470</v>
      </c>
      <c r="DO38" s="167">
        <v>3470</v>
      </c>
      <c r="DP38" s="168"/>
    </row>
    <row r="39" spans="1:120" ht="15" customHeight="1" x14ac:dyDescent="0.35">
      <c r="A39" s="170">
        <v>40</v>
      </c>
      <c r="B39" s="171" t="s">
        <v>338</v>
      </c>
      <c r="C39" s="173">
        <v>1017</v>
      </c>
      <c r="D39" s="173">
        <v>999</v>
      </c>
      <c r="E39" s="173">
        <v>1017</v>
      </c>
      <c r="F39" s="173">
        <v>997</v>
      </c>
      <c r="G39" s="173">
        <v>976</v>
      </c>
      <c r="H39" s="173">
        <v>910</v>
      </c>
      <c r="I39" s="173">
        <v>782</v>
      </c>
      <c r="J39" s="173">
        <v>751</v>
      </c>
      <c r="K39" s="173">
        <v>741</v>
      </c>
      <c r="L39" s="173">
        <v>773</v>
      </c>
      <c r="M39" s="173">
        <v>1693</v>
      </c>
      <c r="N39" s="173">
        <v>1881</v>
      </c>
      <c r="O39" s="173">
        <v>2014</v>
      </c>
      <c r="P39" s="173">
        <v>2226</v>
      </c>
      <c r="Q39" s="173">
        <v>2342</v>
      </c>
      <c r="R39" s="173">
        <v>2953</v>
      </c>
      <c r="S39" s="173">
        <v>3121</v>
      </c>
      <c r="T39" s="173">
        <v>3319</v>
      </c>
      <c r="U39" s="173">
        <v>3200</v>
      </c>
      <c r="V39" s="173">
        <v>3168</v>
      </c>
      <c r="W39" s="173">
        <v>3100</v>
      </c>
      <c r="X39" s="173">
        <v>2979</v>
      </c>
      <c r="Y39" s="173">
        <v>2754</v>
      </c>
      <c r="Z39" s="173">
        <v>2486</v>
      </c>
      <c r="AA39" s="173">
        <v>2021</v>
      </c>
      <c r="AB39" s="173">
        <v>1909</v>
      </c>
      <c r="AC39" s="173">
        <v>1836</v>
      </c>
      <c r="AD39" s="173">
        <v>1770</v>
      </c>
      <c r="AE39" s="173">
        <v>1757</v>
      </c>
      <c r="AF39" s="173">
        <v>1760</v>
      </c>
      <c r="AG39" s="173">
        <v>1725</v>
      </c>
      <c r="AH39" s="173">
        <v>1698</v>
      </c>
      <c r="AI39" s="173">
        <v>1685</v>
      </c>
      <c r="AJ39" s="173">
        <v>1683</v>
      </c>
      <c r="AK39" s="173">
        <v>1705</v>
      </c>
      <c r="AL39" s="173">
        <v>1709</v>
      </c>
      <c r="AM39" s="173">
        <v>1717</v>
      </c>
      <c r="AN39" s="173">
        <v>1736</v>
      </c>
      <c r="AO39" s="173">
        <v>1678</v>
      </c>
      <c r="AP39" s="173">
        <v>1683</v>
      </c>
      <c r="AQ39" s="173">
        <v>1732</v>
      </c>
      <c r="AR39" s="173">
        <v>1799</v>
      </c>
      <c r="AS39" s="173">
        <v>1876</v>
      </c>
      <c r="AT39" s="173">
        <v>2073</v>
      </c>
      <c r="AU39" s="173">
        <v>2183</v>
      </c>
      <c r="AV39" s="173">
        <v>2126</v>
      </c>
      <c r="AW39" s="173">
        <v>1758</v>
      </c>
      <c r="AX39" s="173">
        <v>1739</v>
      </c>
      <c r="AY39" s="173">
        <v>1757</v>
      </c>
      <c r="AZ39" s="173">
        <v>1783</v>
      </c>
      <c r="BA39" s="173">
        <v>1792</v>
      </c>
      <c r="BB39" s="173">
        <v>1804</v>
      </c>
      <c r="BC39" s="173">
        <v>1776</v>
      </c>
      <c r="BD39" s="173">
        <v>1790</v>
      </c>
      <c r="BE39" s="173">
        <v>1804</v>
      </c>
      <c r="BF39" s="173">
        <v>1818</v>
      </c>
      <c r="BG39" s="173">
        <v>1817</v>
      </c>
      <c r="BH39" s="173">
        <v>1809</v>
      </c>
      <c r="BI39" s="173">
        <v>1835</v>
      </c>
      <c r="BJ39" s="173">
        <v>1827</v>
      </c>
      <c r="BK39" s="173">
        <v>1840</v>
      </c>
      <c r="BL39" s="173">
        <v>1849</v>
      </c>
      <c r="BM39" s="173">
        <v>1855</v>
      </c>
      <c r="BN39" s="173">
        <v>1857</v>
      </c>
      <c r="BO39" s="173">
        <v>1843</v>
      </c>
      <c r="BP39" s="173">
        <v>1834</v>
      </c>
      <c r="BQ39" s="173">
        <v>1858</v>
      </c>
      <c r="BR39" s="173">
        <v>1830</v>
      </c>
      <c r="BS39" s="173">
        <v>1874</v>
      </c>
      <c r="BT39" s="173">
        <v>1925</v>
      </c>
      <c r="BU39" s="173">
        <v>1904</v>
      </c>
      <c r="BV39" s="173">
        <v>1882</v>
      </c>
      <c r="BW39" s="173">
        <v>1823</v>
      </c>
      <c r="BX39" s="173">
        <v>1840</v>
      </c>
      <c r="BY39" s="173">
        <v>1853</v>
      </c>
      <c r="BZ39" s="173">
        <v>1917</v>
      </c>
      <c r="CA39" s="173">
        <v>1915</v>
      </c>
      <c r="CB39" s="173">
        <v>1922</v>
      </c>
      <c r="CC39" s="173">
        <v>1936</v>
      </c>
      <c r="CD39" s="173">
        <v>1919</v>
      </c>
      <c r="CE39" s="173">
        <v>1905</v>
      </c>
      <c r="CF39" s="173">
        <v>1928</v>
      </c>
      <c r="CG39" s="173">
        <v>1951</v>
      </c>
      <c r="CH39" s="173">
        <v>1943</v>
      </c>
      <c r="CI39" s="173">
        <v>1953</v>
      </c>
      <c r="CJ39" s="173">
        <v>2008</v>
      </c>
      <c r="CK39" s="173">
        <v>2052</v>
      </c>
      <c r="CL39" s="173">
        <v>2066</v>
      </c>
      <c r="CM39" s="173">
        <v>2091</v>
      </c>
      <c r="CN39" s="173">
        <v>2104</v>
      </c>
      <c r="CO39" s="173">
        <v>2091</v>
      </c>
      <c r="CP39" s="173">
        <v>2117</v>
      </c>
      <c r="CQ39" s="173">
        <v>2175</v>
      </c>
      <c r="CR39" s="173">
        <v>2225</v>
      </c>
      <c r="CS39" s="173">
        <v>2188</v>
      </c>
      <c r="CT39" s="173">
        <v>2110</v>
      </c>
      <c r="CU39" s="173">
        <v>2068</v>
      </c>
      <c r="CV39" s="173">
        <v>2049</v>
      </c>
      <c r="CW39" s="173">
        <v>2055</v>
      </c>
      <c r="CX39" s="173">
        <v>2070</v>
      </c>
      <c r="CY39" s="173">
        <v>2087</v>
      </c>
      <c r="CZ39" s="173">
        <v>2098</v>
      </c>
      <c r="DA39" s="173">
        <v>2108</v>
      </c>
      <c r="DB39" s="173">
        <v>2108</v>
      </c>
      <c r="DC39" s="173">
        <v>2117</v>
      </c>
      <c r="DD39" s="173">
        <v>2149</v>
      </c>
      <c r="DE39" s="173">
        <v>2216</v>
      </c>
      <c r="DF39" s="173">
        <v>2274</v>
      </c>
      <c r="DG39" s="173">
        <v>2259</v>
      </c>
      <c r="DH39" s="173">
        <v>2179</v>
      </c>
      <c r="DI39" s="173">
        <v>2166</v>
      </c>
      <c r="DJ39" s="173">
        <v>2195</v>
      </c>
      <c r="DK39" s="173">
        <v>2274</v>
      </c>
      <c r="DL39" s="173">
        <v>2360</v>
      </c>
      <c r="DM39" s="173">
        <v>2354</v>
      </c>
      <c r="DN39" s="173">
        <v>2329</v>
      </c>
      <c r="DO39" s="174">
        <v>2339</v>
      </c>
    </row>
    <row r="40" spans="1:120" ht="15" customHeight="1" thickBot="1" x14ac:dyDescent="0.4">
      <c r="A40" s="194">
        <v>41</v>
      </c>
      <c r="B40" s="195" t="s">
        <v>339</v>
      </c>
      <c r="C40" s="196">
        <v>1021</v>
      </c>
      <c r="D40" s="196">
        <v>1003</v>
      </c>
      <c r="E40" s="196">
        <v>991</v>
      </c>
      <c r="F40" s="196">
        <v>974</v>
      </c>
      <c r="G40" s="196">
        <v>970</v>
      </c>
      <c r="H40" s="196">
        <v>958</v>
      </c>
      <c r="I40" s="196">
        <v>964</v>
      </c>
      <c r="J40" s="196">
        <v>956</v>
      </c>
      <c r="K40" s="196">
        <v>966</v>
      </c>
      <c r="L40" s="196">
        <v>966</v>
      </c>
      <c r="M40" s="196">
        <v>961</v>
      </c>
      <c r="N40" s="196">
        <v>925</v>
      </c>
      <c r="O40" s="196">
        <v>775</v>
      </c>
      <c r="P40" s="196">
        <v>765</v>
      </c>
      <c r="Q40" s="196">
        <v>765</v>
      </c>
      <c r="R40" s="196">
        <v>775</v>
      </c>
      <c r="S40" s="196">
        <v>730</v>
      </c>
      <c r="T40" s="196">
        <v>663</v>
      </c>
      <c r="U40" s="196">
        <v>673</v>
      </c>
      <c r="V40" s="196">
        <v>680</v>
      </c>
      <c r="W40" s="196">
        <v>666</v>
      </c>
      <c r="X40" s="196">
        <v>646</v>
      </c>
      <c r="Y40" s="196">
        <v>641</v>
      </c>
      <c r="Z40" s="196">
        <v>638</v>
      </c>
      <c r="AA40" s="196">
        <v>633</v>
      </c>
      <c r="AB40" s="196">
        <v>626</v>
      </c>
      <c r="AC40" s="196">
        <v>630</v>
      </c>
      <c r="AD40" s="196">
        <v>639</v>
      </c>
      <c r="AE40" s="196">
        <v>642</v>
      </c>
      <c r="AF40" s="196">
        <v>644</v>
      </c>
      <c r="AG40" s="196">
        <v>657</v>
      </c>
      <c r="AH40" s="196">
        <v>654</v>
      </c>
      <c r="AI40" s="196">
        <v>653</v>
      </c>
      <c r="AJ40" s="196">
        <v>632</v>
      </c>
      <c r="AK40" s="196">
        <v>622</v>
      </c>
      <c r="AL40" s="196">
        <v>624</v>
      </c>
      <c r="AM40" s="196">
        <v>619</v>
      </c>
      <c r="AN40" s="196">
        <v>624</v>
      </c>
      <c r="AO40" s="196">
        <v>615</v>
      </c>
      <c r="AP40" s="196">
        <v>613</v>
      </c>
      <c r="AQ40" s="196">
        <v>612</v>
      </c>
      <c r="AR40" s="196">
        <v>625</v>
      </c>
      <c r="AS40" s="196">
        <v>633</v>
      </c>
      <c r="AT40" s="196">
        <v>632</v>
      </c>
      <c r="AU40" s="196">
        <v>675</v>
      </c>
      <c r="AV40" s="196">
        <v>691</v>
      </c>
      <c r="AW40" s="196">
        <v>682</v>
      </c>
      <c r="AX40" s="196">
        <v>675</v>
      </c>
      <c r="AY40" s="196">
        <v>669</v>
      </c>
      <c r="AZ40" s="196">
        <v>678</v>
      </c>
      <c r="BA40" s="196">
        <v>675</v>
      </c>
      <c r="BB40" s="196">
        <v>680</v>
      </c>
      <c r="BC40" s="196">
        <v>677</v>
      </c>
      <c r="BD40" s="196">
        <v>669</v>
      </c>
      <c r="BE40" s="196">
        <v>674</v>
      </c>
      <c r="BF40" s="196">
        <v>741</v>
      </c>
      <c r="BG40" s="196">
        <v>779</v>
      </c>
      <c r="BH40" s="196">
        <v>786</v>
      </c>
      <c r="BI40" s="196">
        <v>1444</v>
      </c>
      <c r="BJ40" s="196">
        <v>797</v>
      </c>
      <c r="BK40" s="196">
        <v>802</v>
      </c>
      <c r="BL40" s="196">
        <v>788</v>
      </c>
      <c r="BM40" s="196">
        <v>798</v>
      </c>
      <c r="BN40" s="196">
        <v>806</v>
      </c>
      <c r="BO40" s="196">
        <v>805</v>
      </c>
      <c r="BP40" s="196">
        <v>818</v>
      </c>
      <c r="BQ40" s="196">
        <v>838</v>
      </c>
      <c r="BR40" s="196">
        <v>845</v>
      </c>
      <c r="BS40" s="196">
        <v>850</v>
      </c>
      <c r="BT40" s="196">
        <v>849</v>
      </c>
      <c r="BU40" s="196">
        <v>857</v>
      </c>
      <c r="BV40" s="196">
        <v>851</v>
      </c>
      <c r="BW40" s="196">
        <v>848</v>
      </c>
      <c r="BX40" s="196">
        <v>858</v>
      </c>
      <c r="BY40" s="196">
        <v>878</v>
      </c>
      <c r="BZ40" s="196">
        <v>888</v>
      </c>
      <c r="CA40" s="196">
        <v>887</v>
      </c>
      <c r="CB40" s="196">
        <v>898</v>
      </c>
      <c r="CC40" s="196">
        <v>922</v>
      </c>
      <c r="CD40" s="196">
        <v>926</v>
      </c>
      <c r="CE40" s="196">
        <v>918</v>
      </c>
      <c r="CF40" s="196">
        <v>919</v>
      </c>
      <c r="CG40" s="196">
        <v>933</v>
      </c>
      <c r="CH40" s="196">
        <v>944</v>
      </c>
      <c r="CI40" s="196">
        <v>956</v>
      </c>
      <c r="CJ40" s="196">
        <v>962</v>
      </c>
      <c r="CK40" s="196">
        <v>984</v>
      </c>
      <c r="CL40" s="196">
        <v>986</v>
      </c>
      <c r="CM40" s="196">
        <v>1006</v>
      </c>
      <c r="CN40" s="196">
        <v>1012</v>
      </c>
      <c r="CO40" s="196">
        <v>1010</v>
      </c>
      <c r="CP40" s="196">
        <v>1012</v>
      </c>
      <c r="CQ40" s="196">
        <v>1003</v>
      </c>
      <c r="CR40" s="196">
        <v>1004</v>
      </c>
      <c r="CS40" s="196">
        <v>1000</v>
      </c>
      <c r="CT40" s="196">
        <v>1001</v>
      </c>
      <c r="CU40" s="196">
        <v>987</v>
      </c>
      <c r="CV40" s="196">
        <v>983</v>
      </c>
      <c r="CW40" s="196">
        <v>983</v>
      </c>
      <c r="CX40" s="196">
        <v>979</v>
      </c>
      <c r="CY40" s="196">
        <v>988</v>
      </c>
      <c r="CZ40" s="196">
        <v>992</v>
      </c>
      <c r="DA40" s="196">
        <v>1008</v>
      </c>
      <c r="DB40" s="196">
        <v>1017</v>
      </c>
      <c r="DC40" s="196">
        <v>1028</v>
      </c>
      <c r="DD40" s="196">
        <v>1048</v>
      </c>
      <c r="DE40" s="196">
        <v>1068</v>
      </c>
      <c r="DF40" s="196">
        <v>1072</v>
      </c>
      <c r="DG40" s="196">
        <v>1083</v>
      </c>
      <c r="DH40" s="196">
        <v>1090</v>
      </c>
      <c r="DI40" s="196">
        <v>1135</v>
      </c>
      <c r="DJ40" s="196">
        <v>1125</v>
      </c>
      <c r="DK40" s="196">
        <v>1129</v>
      </c>
      <c r="DL40" s="196">
        <v>1125</v>
      </c>
      <c r="DM40" s="196">
        <v>1139</v>
      </c>
      <c r="DN40" s="196">
        <v>1141</v>
      </c>
      <c r="DO40" s="197">
        <v>1131</v>
      </c>
    </row>
    <row r="41" spans="1:120" s="169" customFormat="1" ht="15" customHeight="1" thickBot="1" x14ac:dyDescent="0.4">
      <c r="A41" s="198" t="s">
        <v>153</v>
      </c>
      <c r="B41" s="199" t="s">
        <v>11</v>
      </c>
      <c r="C41" s="166">
        <v>7432</v>
      </c>
      <c r="D41" s="200">
        <v>7725</v>
      </c>
      <c r="E41" s="200">
        <v>8258</v>
      </c>
      <c r="F41" s="200">
        <v>8053</v>
      </c>
      <c r="G41" s="200">
        <v>8563</v>
      </c>
      <c r="H41" s="200">
        <v>8258</v>
      </c>
      <c r="I41" s="200">
        <v>8538</v>
      </c>
      <c r="J41" s="200">
        <v>9561</v>
      </c>
      <c r="K41" s="200">
        <v>9265</v>
      </c>
      <c r="L41" s="200">
        <v>9118</v>
      </c>
      <c r="M41" s="200">
        <v>8949</v>
      </c>
      <c r="N41" s="200">
        <v>9392</v>
      </c>
      <c r="O41" s="200">
        <v>9510</v>
      </c>
      <c r="P41" s="200">
        <v>9851</v>
      </c>
      <c r="Q41" s="200">
        <v>9341</v>
      </c>
      <c r="R41" s="200">
        <v>9485</v>
      </c>
      <c r="S41" s="200">
        <v>9404</v>
      </c>
      <c r="T41" s="200">
        <v>9232</v>
      </c>
      <c r="U41" s="200">
        <v>8936</v>
      </c>
      <c r="V41" s="200">
        <v>8878</v>
      </c>
      <c r="W41" s="200">
        <v>8473</v>
      </c>
      <c r="X41" s="200">
        <v>8899</v>
      </c>
      <c r="Y41" s="200">
        <v>8586</v>
      </c>
      <c r="Z41" s="200">
        <v>7231</v>
      </c>
      <c r="AA41" s="200">
        <v>5123</v>
      </c>
      <c r="AB41" s="200">
        <v>4247</v>
      </c>
      <c r="AC41" s="200">
        <v>4345</v>
      </c>
      <c r="AD41" s="200">
        <v>4874</v>
      </c>
      <c r="AE41" s="200">
        <v>5226</v>
      </c>
      <c r="AF41" s="200">
        <v>5784</v>
      </c>
      <c r="AG41" s="200">
        <v>6875</v>
      </c>
      <c r="AH41" s="200">
        <v>7448</v>
      </c>
      <c r="AI41" s="200">
        <v>7864</v>
      </c>
      <c r="AJ41" s="200">
        <v>8296</v>
      </c>
      <c r="AK41" s="200">
        <v>9053</v>
      </c>
      <c r="AL41" s="200">
        <v>9628</v>
      </c>
      <c r="AM41" s="200">
        <v>9607</v>
      </c>
      <c r="AN41" s="200">
        <v>10529</v>
      </c>
      <c r="AO41" s="200">
        <v>11986</v>
      </c>
      <c r="AP41" s="200">
        <v>12900</v>
      </c>
      <c r="AQ41" s="200">
        <v>13179</v>
      </c>
      <c r="AR41" s="200">
        <v>13987</v>
      </c>
      <c r="AS41" s="200">
        <v>15084</v>
      </c>
      <c r="AT41" s="200">
        <v>15183</v>
      </c>
      <c r="AU41" s="200">
        <v>15601</v>
      </c>
      <c r="AV41" s="200">
        <v>16782</v>
      </c>
      <c r="AW41" s="200">
        <v>17778</v>
      </c>
      <c r="AX41" s="200">
        <v>17217</v>
      </c>
      <c r="AY41" s="200">
        <v>16514</v>
      </c>
      <c r="AZ41" s="200">
        <v>16321</v>
      </c>
      <c r="BA41" s="200">
        <v>15882</v>
      </c>
      <c r="BB41" s="200">
        <v>15761</v>
      </c>
      <c r="BC41" s="200">
        <v>14703</v>
      </c>
      <c r="BD41" s="200">
        <v>15265</v>
      </c>
      <c r="BE41" s="200">
        <v>14631</v>
      </c>
      <c r="BF41" s="200">
        <v>14005</v>
      </c>
      <c r="BG41" s="200">
        <v>14201</v>
      </c>
      <c r="BH41" s="200">
        <v>15221</v>
      </c>
      <c r="BI41" s="200">
        <v>16078</v>
      </c>
      <c r="BJ41" s="200">
        <v>17466</v>
      </c>
      <c r="BK41" s="200">
        <v>17996</v>
      </c>
      <c r="BL41" s="200">
        <v>18787</v>
      </c>
      <c r="BM41" s="200">
        <v>18930</v>
      </c>
      <c r="BN41" s="200">
        <v>18767</v>
      </c>
      <c r="BO41" s="200">
        <v>19242</v>
      </c>
      <c r="BP41" s="200">
        <v>19761</v>
      </c>
      <c r="BQ41" s="200">
        <v>19891</v>
      </c>
      <c r="BR41" s="200">
        <v>19688</v>
      </c>
      <c r="BS41" s="200">
        <v>19342</v>
      </c>
      <c r="BT41" s="200">
        <v>17799</v>
      </c>
      <c r="BU41" s="200">
        <v>17048</v>
      </c>
      <c r="BV41" s="200">
        <v>16865</v>
      </c>
      <c r="BW41" s="200">
        <v>16695</v>
      </c>
      <c r="BX41" s="200">
        <v>17014</v>
      </c>
      <c r="BY41" s="200">
        <v>17597</v>
      </c>
      <c r="BZ41" s="200">
        <v>18661</v>
      </c>
      <c r="CA41" s="200">
        <v>19135</v>
      </c>
      <c r="CB41" s="200">
        <v>20917</v>
      </c>
      <c r="CC41" s="200">
        <v>20689</v>
      </c>
      <c r="CD41" s="200">
        <v>19267</v>
      </c>
      <c r="CE41" s="200">
        <v>17433</v>
      </c>
      <c r="CF41" s="200">
        <v>17093</v>
      </c>
      <c r="CG41" s="200">
        <v>18286</v>
      </c>
      <c r="CH41" s="200">
        <v>19113</v>
      </c>
      <c r="CI41" s="200">
        <v>19139</v>
      </c>
      <c r="CJ41" s="200">
        <v>19722</v>
      </c>
      <c r="CK41" s="200">
        <v>20231</v>
      </c>
      <c r="CL41" s="200">
        <v>19958</v>
      </c>
      <c r="CM41" s="200">
        <v>20162</v>
      </c>
      <c r="CN41" s="200">
        <v>20675</v>
      </c>
      <c r="CO41" s="200">
        <v>21388</v>
      </c>
      <c r="CP41" s="200">
        <v>21291</v>
      </c>
      <c r="CQ41" s="200">
        <v>21415</v>
      </c>
      <c r="CR41" s="200">
        <v>22131</v>
      </c>
      <c r="CS41" s="200">
        <v>21369</v>
      </c>
      <c r="CT41" s="200">
        <v>20602</v>
      </c>
      <c r="CU41" s="200">
        <v>17155</v>
      </c>
      <c r="CV41" s="200">
        <v>14520</v>
      </c>
      <c r="CW41" s="200">
        <v>14008</v>
      </c>
      <c r="CX41" s="200">
        <v>13947</v>
      </c>
      <c r="CY41" s="200">
        <v>14020</v>
      </c>
      <c r="CZ41" s="200">
        <v>14165</v>
      </c>
      <c r="DA41" s="200">
        <v>14643</v>
      </c>
      <c r="DB41" s="200">
        <v>14836</v>
      </c>
      <c r="DC41" s="200">
        <v>15437</v>
      </c>
      <c r="DD41" s="200">
        <v>16711</v>
      </c>
      <c r="DE41" s="200">
        <v>17498</v>
      </c>
      <c r="DF41" s="200">
        <v>18301</v>
      </c>
      <c r="DG41" s="200">
        <v>18603</v>
      </c>
      <c r="DH41" s="200">
        <v>19062</v>
      </c>
      <c r="DI41" s="200">
        <v>20188</v>
      </c>
      <c r="DJ41" s="200">
        <v>18657</v>
      </c>
      <c r="DK41" s="200">
        <v>17297</v>
      </c>
      <c r="DL41" s="200">
        <v>16573</v>
      </c>
      <c r="DM41" s="200">
        <v>17527</v>
      </c>
      <c r="DN41" s="200">
        <v>18265</v>
      </c>
      <c r="DO41" s="201">
        <v>19238</v>
      </c>
      <c r="DP41" s="168"/>
    </row>
    <row r="42" spans="1:120" ht="15" customHeight="1" thickBot="1" x14ac:dyDescent="0.4">
      <c r="A42" s="180">
        <v>45</v>
      </c>
      <c r="B42" s="181" t="s">
        <v>340</v>
      </c>
      <c r="C42" s="182">
        <v>7432</v>
      </c>
      <c r="D42" s="182">
        <v>7725</v>
      </c>
      <c r="E42" s="182">
        <v>8258</v>
      </c>
      <c r="F42" s="182">
        <v>8053</v>
      </c>
      <c r="G42" s="182">
        <v>8563</v>
      </c>
      <c r="H42" s="182">
        <v>8258</v>
      </c>
      <c r="I42" s="182">
        <v>8538</v>
      </c>
      <c r="J42" s="182">
        <v>9561</v>
      </c>
      <c r="K42" s="182">
        <v>9265</v>
      </c>
      <c r="L42" s="182">
        <v>9118</v>
      </c>
      <c r="M42" s="182">
        <v>8949</v>
      </c>
      <c r="N42" s="182">
        <v>9392</v>
      </c>
      <c r="O42" s="182">
        <v>9510</v>
      </c>
      <c r="P42" s="182">
        <v>9851</v>
      </c>
      <c r="Q42" s="182">
        <v>9341</v>
      </c>
      <c r="R42" s="182">
        <v>9485</v>
      </c>
      <c r="S42" s="182">
        <v>9404</v>
      </c>
      <c r="T42" s="182">
        <v>9232</v>
      </c>
      <c r="U42" s="182">
        <v>8936</v>
      </c>
      <c r="V42" s="182">
        <v>8878</v>
      </c>
      <c r="W42" s="182">
        <v>8473</v>
      </c>
      <c r="X42" s="182">
        <v>8899</v>
      </c>
      <c r="Y42" s="182">
        <v>8586</v>
      </c>
      <c r="Z42" s="182">
        <v>7231</v>
      </c>
      <c r="AA42" s="182">
        <v>5123</v>
      </c>
      <c r="AB42" s="182">
        <v>4247</v>
      </c>
      <c r="AC42" s="182">
        <v>4345</v>
      </c>
      <c r="AD42" s="182">
        <v>4874</v>
      </c>
      <c r="AE42" s="182">
        <v>5226</v>
      </c>
      <c r="AF42" s="182">
        <v>5784</v>
      </c>
      <c r="AG42" s="182">
        <v>6875</v>
      </c>
      <c r="AH42" s="182">
        <v>7448</v>
      </c>
      <c r="AI42" s="182">
        <v>7864</v>
      </c>
      <c r="AJ42" s="182">
        <v>8296</v>
      </c>
      <c r="AK42" s="182">
        <v>9053</v>
      </c>
      <c r="AL42" s="182">
        <v>9628</v>
      </c>
      <c r="AM42" s="182">
        <v>9607</v>
      </c>
      <c r="AN42" s="182">
        <v>10529</v>
      </c>
      <c r="AO42" s="182">
        <v>11986</v>
      </c>
      <c r="AP42" s="182">
        <v>12900</v>
      </c>
      <c r="AQ42" s="182">
        <v>13179</v>
      </c>
      <c r="AR42" s="182">
        <v>13987</v>
      </c>
      <c r="AS42" s="182">
        <v>15084</v>
      </c>
      <c r="AT42" s="182">
        <v>15183</v>
      </c>
      <c r="AU42" s="182">
        <v>15601</v>
      </c>
      <c r="AV42" s="182">
        <v>16782</v>
      </c>
      <c r="AW42" s="182">
        <v>17778</v>
      </c>
      <c r="AX42" s="182">
        <v>17217</v>
      </c>
      <c r="AY42" s="182">
        <v>16514</v>
      </c>
      <c r="AZ42" s="182">
        <v>16321</v>
      </c>
      <c r="BA42" s="182">
        <v>15882</v>
      </c>
      <c r="BB42" s="182">
        <v>15761</v>
      </c>
      <c r="BC42" s="182">
        <v>14703</v>
      </c>
      <c r="BD42" s="182">
        <v>15265</v>
      </c>
      <c r="BE42" s="182">
        <v>14631</v>
      </c>
      <c r="BF42" s="182">
        <v>14005</v>
      </c>
      <c r="BG42" s="182">
        <v>14201</v>
      </c>
      <c r="BH42" s="182">
        <v>15221</v>
      </c>
      <c r="BI42" s="182">
        <v>16078</v>
      </c>
      <c r="BJ42" s="182">
        <v>17466</v>
      </c>
      <c r="BK42" s="182">
        <v>17996</v>
      </c>
      <c r="BL42" s="182">
        <v>18787</v>
      </c>
      <c r="BM42" s="182">
        <v>18930</v>
      </c>
      <c r="BN42" s="182">
        <v>18767</v>
      </c>
      <c r="BO42" s="182">
        <v>19242</v>
      </c>
      <c r="BP42" s="182">
        <v>19761</v>
      </c>
      <c r="BQ42" s="182">
        <v>19891</v>
      </c>
      <c r="BR42" s="182">
        <v>19688</v>
      </c>
      <c r="BS42" s="182">
        <v>19342</v>
      </c>
      <c r="BT42" s="182">
        <v>17799</v>
      </c>
      <c r="BU42" s="182">
        <v>17048</v>
      </c>
      <c r="BV42" s="182">
        <v>16865</v>
      </c>
      <c r="BW42" s="182">
        <v>16695</v>
      </c>
      <c r="BX42" s="182">
        <v>17014</v>
      </c>
      <c r="BY42" s="182">
        <v>17597</v>
      </c>
      <c r="BZ42" s="182">
        <v>18661</v>
      </c>
      <c r="CA42" s="182">
        <v>19135</v>
      </c>
      <c r="CB42" s="182">
        <v>20917</v>
      </c>
      <c r="CC42" s="182">
        <v>20689</v>
      </c>
      <c r="CD42" s="182">
        <v>19267</v>
      </c>
      <c r="CE42" s="182">
        <v>17433</v>
      </c>
      <c r="CF42" s="182">
        <v>17093</v>
      </c>
      <c r="CG42" s="182">
        <v>18286</v>
      </c>
      <c r="CH42" s="182">
        <v>19113</v>
      </c>
      <c r="CI42" s="182">
        <v>19139</v>
      </c>
      <c r="CJ42" s="182">
        <v>19722</v>
      </c>
      <c r="CK42" s="182">
        <v>20231</v>
      </c>
      <c r="CL42" s="182">
        <v>19958</v>
      </c>
      <c r="CM42" s="182">
        <v>20162</v>
      </c>
      <c r="CN42" s="182">
        <v>20675</v>
      </c>
      <c r="CO42" s="182">
        <v>21388</v>
      </c>
      <c r="CP42" s="182">
        <v>21291</v>
      </c>
      <c r="CQ42" s="182">
        <v>21415</v>
      </c>
      <c r="CR42" s="182">
        <v>22131</v>
      </c>
      <c r="CS42" s="182">
        <v>21369</v>
      </c>
      <c r="CT42" s="182">
        <v>20602</v>
      </c>
      <c r="CU42" s="182">
        <v>17155</v>
      </c>
      <c r="CV42" s="182">
        <v>14520</v>
      </c>
      <c r="CW42" s="182">
        <v>14008</v>
      </c>
      <c r="CX42" s="182">
        <v>13947</v>
      </c>
      <c r="CY42" s="182">
        <v>14020</v>
      </c>
      <c r="CZ42" s="182">
        <v>14165</v>
      </c>
      <c r="DA42" s="182">
        <v>14643</v>
      </c>
      <c r="DB42" s="182">
        <v>14836</v>
      </c>
      <c r="DC42" s="182">
        <v>15437</v>
      </c>
      <c r="DD42" s="182">
        <v>16711</v>
      </c>
      <c r="DE42" s="182">
        <v>17498</v>
      </c>
      <c r="DF42" s="182">
        <v>18301</v>
      </c>
      <c r="DG42" s="182">
        <v>18603</v>
      </c>
      <c r="DH42" s="182">
        <v>19062</v>
      </c>
      <c r="DI42" s="182">
        <v>20188</v>
      </c>
      <c r="DJ42" s="182">
        <v>18657</v>
      </c>
      <c r="DK42" s="182">
        <v>17297</v>
      </c>
      <c r="DL42" s="182">
        <v>16573</v>
      </c>
      <c r="DM42" s="182">
        <v>17527</v>
      </c>
      <c r="DN42" s="182">
        <v>18265</v>
      </c>
      <c r="DO42" s="183">
        <v>19238</v>
      </c>
    </row>
    <row r="43" spans="1:120" s="169" customFormat="1" ht="15" customHeight="1" thickBot="1" x14ac:dyDescent="0.4">
      <c r="A43" s="164" t="s">
        <v>13</v>
      </c>
      <c r="B43" s="165" t="s">
        <v>341</v>
      </c>
      <c r="C43" s="166">
        <v>19759</v>
      </c>
      <c r="D43" s="166">
        <v>19736</v>
      </c>
      <c r="E43" s="166">
        <v>19789</v>
      </c>
      <c r="F43" s="166">
        <v>20742</v>
      </c>
      <c r="G43" s="166">
        <v>21475</v>
      </c>
      <c r="H43" s="166">
        <v>21485</v>
      </c>
      <c r="I43" s="166">
        <v>21253</v>
      </c>
      <c r="J43" s="166">
        <v>22465</v>
      </c>
      <c r="K43" s="166">
        <v>23138</v>
      </c>
      <c r="L43" s="166">
        <v>22923</v>
      </c>
      <c r="M43" s="166">
        <v>22069</v>
      </c>
      <c r="N43" s="166">
        <v>22833</v>
      </c>
      <c r="O43" s="166">
        <v>23013</v>
      </c>
      <c r="P43" s="166">
        <v>23243</v>
      </c>
      <c r="Q43" s="166">
        <v>22780</v>
      </c>
      <c r="R43" s="166">
        <v>25095</v>
      </c>
      <c r="S43" s="166">
        <v>24430</v>
      </c>
      <c r="T43" s="166">
        <v>23465</v>
      </c>
      <c r="U43" s="166">
        <v>23930</v>
      </c>
      <c r="V43" s="166">
        <v>24314</v>
      </c>
      <c r="W43" s="166">
        <v>24296</v>
      </c>
      <c r="X43" s="166">
        <v>23467</v>
      </c>
      <c r="Y43" s="166">
        <v>23532</v>
      </c>
      <c r="Z43" s="166">
        <v>23651</v>
      </c>
      <c r="AA43" s="166">
        <v>22808</v>
      </c>
      <c r="AB43" s="166">
        <v>21628</v>
      </c>
      <c r="AC43" s="166">
        <v>21253</v>
      </c>
      <c r="AD43" s="166">
        <v>22188</v>
      </c>
      <c r="AE43" s="166">
        <v>22612</v>
      </c>
      <c r="AF43" s="166">
        <v>22744</v>
      </c>
      <c r="AG43" s="166">
        <v>23381</v>
      </c>
      <c r="AH43" s="166">
        <v>24667</v>
      </c>
      <c r="AI43" s="166">
        <v>26088</v>
      </c>
      <c r="AJ43" s="166">
        <v>25534</v>
      </c>
      <c r="AK43" s="166">
        <v>25902</v>
      </c>
      <c r="AL43" s="166">
        <v>27582</v>
      </c>
      <c r="AM43" s="166">
        <v>28480</v>
      </c>
      <c r="AN43" s="166">
        <v>28586</v>
      </c>
      <c r="AO43" s="166">
        <v>29285</v>
      </c>
      <c r="AP43" s="166">
        <v>30280</v>
      </c>
      <c r="AQ43" s="166">
        <v>31526</v>
      </c>
      <c r="AR43" s="166">
        <v>31216</v>
      </c>
      <c r="AS43" s="166">
        <v>31892</v>
      </c>
      <c r="AT43" s="166">
        <v>32875</v>
      </c>
      <c r="AU43" s="166">
        <v>34458</v>
      </c>
      <c r="AV43" s="166">
        <v>34491</v>
      </c>
      <c r="AW43" s="166">
        <v>35704</v>
      </c>
      <c r="AX43" s="166">
        <v>38950</v>
      </c>
      <c r="AY43" s="166">
        <v>38227</v>
      </c>
      <c r="AZ43" s="166">
        <v>37975</v>
      </c>
      <c r="BA43" s="166">
        <v>38288</v>
      </c>
      <c r="BB43" s="166">
        <v>39050</v>
      </c>
      <c r="BC43" s="166">
        <v>39519</v>
      </c>
      <c r="BD43" s="166">
        <v>38135</v>
      </c>
      <c r="BE43" s="166">
        <v>38133</v>
      </c>
      <c r="BF43" s="166">
        <v>38783</v>
      </c>
      <c r="BG43" s="166">
        <v>39327</v>
      </c>
      <c r="BH43" s="166">
        <v>38897</v>
      </c>
      <c r="BI43" s="166">
        <v>39030</v>
      </c>
      <c r="BJ43" s="166">
        <v>40189</v>
      </c>
      <c r="BK43" s="166">
        <v>41421</v>
      </c>
      <c r="BL43" s="166">
        <v>41088</v>
      </c>
      <c r="BM43" s="166">
        <v>41336</v>
      </c>
      <c r="BN43" s="166">
        <v>42317</v>
      </c>
      <c r="BO43" s="166">
        <v>43168</v>
      </c>
      <c r="BP43" s="166">
        <v>42463</v>
      </c>
      <c r="BQ43" s="166">
        <v>42135</v>
      </c>
      <c r="BR43" s="166">
        <v>42912</v>
      </c>
      <c r="BS43" s="166">
        <v>44173</v>
      </c>
      <c r="BT43" s="166">
        <v>43713</v>
      </c>
      <c r="BU43" s="166">
        <v>43330</v>
      </c>
      <c r="BV43" s="166">
        <v>43923</v>
      </c>
      <c r="BW43" s="166">
        <v>44564</v>
      </c>
      <c r="BX43" s="166">
        <v>43842</v>
      </c>
      <c r="BY43" s="166">
        <v>43299</v>
      </c>
      <c r="BZ43" s="166">
        <v>44222</v>
      </c>
      <c r="CA43" s="166">
        <v>44705</v>
      </c>
      <c r="CB43" s="166">
        <v>44768</v>
      </c>
      <c r="CC43" s="166">
        <v>44905</v>
      </c>
      <c r="CD43" s="166">
        <v>45113</v>
      </c>
      <c r="CE43" s="166">
        <v>45741</v>
      </c>
      <c r="CF43" s="166">
        <v>45045</v>
      </c>
      <c r="CG43" s="166">
        <v>45291</v>
      </c>
      <c r="CH43" s="166">
        <v>46106</v>
      </c>
      <c r="CI43" s="166">
        <v>46850</v>
      </c>
      <c r="CJ43" s="166">
        <v>46589</v>
      </c>
      <c r="CK43" s="166">
        <v>46811</v>
      </c>
      <c r="CL43" s="166">
        <v>47883</v>
      </c>
      <c r="CM43" s="166">
        <v>48610</v>
      </c>
      <c r="CN43" s="166">
        <v>48434</v>
      </c>
      <c r="CO43" s="166">
        <v>48167</v>
      </c>
      <c r="CP43" s="166">
        <v>47630</v>
      </c>
      <c r="CQ43" s="166">
        <v>47614</v>
      </c>
      <c r="CR43" s="166">
        <v>46996</v>
      </c>
      <c r="CS43" s="166">
        <v>46623</v>
      </c>
      <c r="CT43" s="166">
        <v>46189</v>
      </c>
      <c r="CU43" s="166">
        <v>46205</v>
      </c>
      <c r="CV43" s="166">
        <v>44333</v>
      </c>
      <c r="CW43" s="166">
        <v>44147</v>
      </c>
      <c r="CX43" s="166">
        <v>44647</v>
      </c>
      <c r="CY43" s="166">
        <v>45802</v>
      </c>
      <c r="CZ43" s="166">
        <v>45626</v>
      </c>
      <c r="DA43" s="166">
        <v>45766</v>
      </c>
      <c r="DB43" s="166">
        <v>47066</v>
      </c>
      <c r="DC43" s="166">
        <v>50332</v>
      </c>
      <c r="DD43" s="166">
        <v>51677</v>
      </c>
      <c r="DE43" s="166">
        <v>51308</v>
      </c>
      <c r="DF43" s="166">
        <v>51210</v>
      </c>
      <c r="DG43" s="166">
        <v>50831</v>
      </c>
      <c r="DH43" s="166">
        <v>50194</v>
      </c>
      <c r="DI43" s="166">
        <v>49230</v>
      </c>
      <c r="DJ43" s="166">
        <v>49332</v>
      </c>
      <c r="DK43" s="166">
        <v>49877</v>
      </c>
      <c r="DL43" s="166">
        <v>49282</v>
      </c>
      <c r="DM43" s="166">
        <v>49719</v>
      </c>
      <c r="DN43" s="166">
        <v>50428</v>
      </c>
      <c r="DO43" s="167">
        <v>51005</v>
      </c>
      <c r="DP43" s="168"/>
    </row>
    <row r="44" spans="1:120" ht="15" customHeight="1" x14ac:dyDescent="0.35">
      <c r="A44" s="170">
        <v>50</v>
      </c>
      <c r="B44" s="171" t="s">
        <v>342</v>
      </c>
      <c r="C44" s="173">
        <v>3151</v>
      </c>
      <c r="D44" s="173">
        <v>3375</v>
      </c>
      <c r="E44" s="173">
        <v>3422</v>
      </c>
      <c r="F44" s="173">
        <v>3454</v>
      </c>
      <c r="G44" s="173">
        <v>3563</v>
      </c>
      <c r="H44" s="173">
        <v>3686</v>
      </c>
      <c r="I44" s="173">
        <v>3665</v>
      </c>
      <c r="J44" s="173">
        <v>3890</v>
      </c>
      <c r="K44" s="173">
        <v>3957</v>
      </c>
      <c r="L44" s="173">
        <v>4068</v>
      </c>
      <c r="M44" s="173">
        <v>4091</v>
      </c>
      <c r="N44" s="173">
        <v>4153</v>
      </c>
      <c r="O44" s="173">
        <v>4245</v>
      </c>
      <c r="P44" s="173">
        <v>4132</v>
      </c>
      <c r="Q44" s="173">
        <v>4058</v>
      </c>
      <c r="R44" s="173">
        <v>4434</v>
      </c>
      <c r="S44" s="173">
        <v>4251</v>
      </c>
      <c r="T44" s="173">
        <v>3940</v>
      </c>
      <c r="U44" s="173">
        <v>3737</v>
      </c>
      <c r="V44" s="173">
        <v>3686</v>
      </c>
      <c r="W44" s="173">
        <v>3693</v>
      </c>
      <c r="X44" s="173">
        <v>3629</v>
      </c>
      <c r="Y44" s="173">
        <v>3707</v>
      </c>
      <c r="Z44" s="173">
        <v>3668</v>
      </c>
      <c r="AA44" s="173">
        <v>3597</v>
      </c>
      <c r="AB44" s="173">
        <v>3454</v>
      </c>
      <c r="AC44" s="173">
        <v>3419</v>
      </c>
      <c r="AD44" s="173">
        <v>3449</v>
      </c>
      <c r="AE44" s="173">
        <v>3654</v>
      </c>
      <c r="AF44" s="173">
        <v>3731</v>
      </c>
      <c r="AG44" s="173">
        <v>3917</v>
      </c>
      <c r="AH44" s="173">
        <v>4135</v>
      </c>
      <c r="AI44" s="173">
        <v>4389</v>
      </c>
      <c r="AJ44" s="173">
        <v>4395</v>
      </c>
      <c r="AK44" s="173">
        <v>4491</v>
      </c>
      <c r="AL44" s="173">
        <v>4752</v>
      </c>
      <c r="AM44" s="173">
        <v>4914</v>
      </c>
      <c r="AN44" s="173">
        <v>5089</v>
      </c>
      <c r="AO44" s="173">
        <v>5148</v>
      </c>
      <c r="AP44" s="173">
        <v>5334</v>
      </c>
      <c r="AQ44" s="173">
        <v>5523</v>
      </c>
      <c r="AR44" s="173">
        <v>5366</v>
      </c>
      <c r="AS44" s="173">
        <v>5441</v>
      </c>
      <c r="AT44" s="173">
        <v>5604</v>
      </c>
      <c r="AU44" s="173">
        <v>5854</v>
      </c>
      <c r="AV44" s="173">
        <v>5804</v>
      </c>
      <c r="AW44" s="173">
        <v>5967</v>
      </c>
      <c r="AX44" s="173">
        <v>6172</v>
      </c>
      <c r="AY44" s="173">
        <v>6366</v>
      </c>
      <c r="AZ44" s="173">
        <v>6288</v>
      </c>
      <c r="BA44" s="173">
        <v>6347</v>
      </c>
      <c r="BB44" s="173">
        <v>6480</v>
      </c>
      <c r="BC44" s="173">
        <v>6457</v>
      </c>
      <c r="BD44" s="173">
        <v>6283</v>
      </c>
      <c r="BE44" s="173">
        <v>6356</v>
      </c>
      <c r="BF44" s="173">
        <v>6362</v>
      </c>
      <c r="BG44" s="173">
        <v>6521</v>
      </c>
      <c r="BH44" s="173">
        <v>6668</v>
      </c>
      <c r="BI44" s="173">
        <v>6638</v>
      </c>
      <c r="BJ44" s="173">
        <v>6782</v>
      </c>
      <c r="BK44" s="173">
        <v>6984</v>
      </c>
      <c r="BL44" s="173">
        <v>6912</v>
      </c>
      <c r="BM44" s="173">
        <v>6917</v>
      </c>
      <c r="BN44" s="173">
        <v>7057</v>
      </c>
      <c r="BO44" s="173">
        <v>7257</v>
      </c>
      <c r="BP44" s="173">
        <v>7184</v>
      </c>
      <c r="BQ44" s="173">
        <v>7180</v>
      </c>
      <c r="BR44" s="173">
        <v>7234</v>
      </c>
      <c r="BS44" s="173">
        <v>7513</v>
      </c>
      <c r="BT44" s="173">
        <v>7567</v>
      </c>
      <c r="BU44" s="173">
        <v>7520</v>
      </c>
      <c r="BV44" s="173">
        <v>7607</v>
      </c>
      <c r="BW44" s="173">
        <v>7650</v>
      </c>
      <c r="BX44" s="173">
        <v>7445</v>
      </c>
      <c r="BY44" s="173">
        <v>7401</v>
      </c>
      <c r="BZ44" s="173">
        <v>7512</v>
      </c>
      <c r="CA44" s="173">
        <v>7633</v>
      </c>
      <c r="CB44" s="173">
        <v>7550</v>
      </c>
      <c r="CC44" s="173">
        <v>7630</v>
      </c>
      <c r="CD44" s="173">
        <v>7660</v>
      </c>
      <c r="CE44" s="173">
        <v>7819</v>
      </c>
      <c r="CF44" s="173">
        <v>7825</v>
      </c>
      <c r="CG44" s="173">
        <v>7733</v>
      </c>
      <c r="CH44" s="173">
        <v>7880</v>
      </c>
      <c r="CI44" s="173">
        <v>8134</v>
      </c>
      <c r="CJ44" s="173">
        <v>8031</v>
      </c>
      <c r="CK44" s="173">
        <v>8083</v>
      </c>
      <c r="CL44" s="173">
        <v>8246</v>
      </c>
      <c r="CM44" s="173">
        <v>8389</v>
      </c>
      <c r="CN44" s="173">
        <v>8271</v>
      </c>
      <c r="CO44" s="173">
        <v>8130</v>
      </c>
      <c r="CP44" s="173">
        <v>7969</v>
      </c>
      <c r="CQ44" s="173">
        <v>7928</v>
      </c>
      <c r="CR44" s="173">
        <v>7681</v>
      </c>
      <c r="CS44" s="173">
        <v>7532</v>
      </c>
      <c r="CT44" s="173">
        <v>7341</v>
      </c>
      <c r="CU44" s="173">
        <v>7403</v>
      </c>
      <c r="CV44" s="173">
        <v>7121</v>
      </c>
      <c r="CW44" s="173">
        <v>7088</v>
      </c>
      <c r="CX44" s="173">
        <v>7075</v>
      </c>
      <c r="CY44" s="173">
        <v>7248</v>
      </c>
      <c r="CZ44" s="173">
        <v>7332</v>
      </c>
      <c r="DA44" s="173">
        <v>7355</v>
      </c>
      <c r="DB44" s="173">
        <v>7503</v>
      </c>
      <c r="DC44" s="173">
        <v>7772</v>
      </c>
      <c r="DD44" s="173">
        <v>7878</v>
      </c>
      <c r="DE44" s="173">
        <v>7851</v>
      </c>
      <c r="DF44" s="173">
        <v>7959</v>
      </c>
      <c r="DG44" s="173">
        <v>7927</v>
      </c>
      <c r="DH44" s="173">
        <v>8083</v>
      </c>
      <c r="DI44" s="173">
        <v>8093</v>
      </c>
      <c r="DJ44" s="173">
        <v>8091</v>
      </c>
      <c r="DK44" s="173">
        <v>8189</v>
      </c>
      <c r="DL44" s="173">
        <v>8091</v>
      </c>
      <c r="DM44" s="173">
        <v>8223</v>
      </c>
      <c r="DN44" s="173">
        <v>8299</v>
      </c>
      <c r="DO44" s="174">
        <v>8504</v>
      </c>
    </row>
    <row r="45" spans="1:120" ht="15" customHeight="1" x14ac:dyDescent="0.35">
      <c r="A45" s="190">
        <v>51</v>
      </c>
      <c r="B45" s="191" t="s">
        <v>343</v>
      </c>
      <c r="C45" s="192">
        <v>6209</v>
      </c>
      <c r="D45" s="192">
        <v>5814</v>
      </c>
      <c r="E45" s="192">
        <v>5655</v>
      </c>
      <c r="F45" s="192">
        <v>5991</v>
      </c>
      <c r="G45" s="192">
        <v>6338</v>
      </c>
      <c r="H45" s="192">
        <v>6099</v>
      </c>
      <c r="I45" s="192">
        <v>5865</v>
      </c>
      <c r="J45" s="192">
        <v>6370</v>
      </c>
      <c r="K45" s="192">
        <v>6632</v>
      </c>
      <c r="L45" s="192">
        <v>6347</v>
      </c>
      <c r="M45" s="192">
        <v>6047</v>
      </c>
      <c r="N45" s="192">
        <v>6424</v>
      </c>
      <c r="O45" s="192">
        <v>6493</v>
      </c>
      <c r="P45" s="192">
        <v>6189</v>
      </c>
      <c r="Q45" s="192">
        <v>5941</v>
      </c>
      <c r="R45" s="192">
        <v>6810</v>
      </c>
      <c r="S45" s="192">
        <v>6739</v>
      </c>
      <c r="T45" s="192">
        <v>6372</v>
      </c>
      <c r="U45" s="192">
        <v>6321</v>
      </c>
      <c r="V45" s="192">
        <v>6391</v>
      </c>
      <c r="W45" s="192">
        <v>6544</v>
      </c>
      <c r="X45" s="192">
        <v>6148</v>
      </c>
      <c r="Y45" s="192">
        <v>5765</v>
      </c>
      <c r="Z45" s="192">
        <v>5853</v>
      </c>
      <c r="AA45" s="192">
        <v>5792</v>
      </c>
      <c r="AB45" s="192">
        <v>5199</v>
      </c>
      <c r="AC45" s="192">
        <v>5006</v>
      </c>
      <c r="AD45" s="192">
        <v>5402</v>
      </c>
      <c r="AE45" s="192">
        <v>5590</v>
      </c>
      <c r="AF45" s="192">
        <v>5495</v>
      </c>
      <c r="AG45" s="192">
        <v>5605</v>
      </c>
      <c r="AH45" s="192">
        <v>6291</v>
      </c>
      <c r="AI45" s="192">
        <v>6773</v>
      </c>
      <c r="AJ45" s="192">
        <v>6316</v>
      </c>
      <c r="AK45" s="192">
        <v>6318</v>
      </c>
      <c r="AL45" s="192">
        <v>7098</v>
      </c>
      <c r="AM45" s="192">
        <v>7296</v>
      </c>
      <c r="AN45" s="192">
        <v>6988</v>
      </c>
      <c r="AO45" s="192">
        <v>7028</v>
      </c>
      <c r="AP45" s="192">
        <v>7614</v>
      </c>
      <c r="AQ45" s="192">
        <v>8306</v>
      </c>
      <c r="AR45" s="192">
        <v>7685</v>
      </c>
      <c r="AS45" s="192">
        <v>7645</v>
      </c>
      <c r="AT45" s="192">
        <v>8211</v>
      </c>
      <c r="AU45" s="192">
        <v>8797</v>
      </c>
      <c r="AV45" s="192">
        <v>8532</v>
      </c>
      <c r="AW45" s="192">
        <v>8548</v>
      </c>
      <c r="AX45" s="192">
        <v>9273</v>
      </c>
      <c r="AY45" s="192">
        <v>9669</v>
      </c>
      <c r="AZ45" s="192">
        <v>9229</v>
      </c>
      <c r="BA45" s="192">
        <v>9188</v>
      </c>
      <c r="BB45" s="192">
        <v>9669</v>
      </c>
      <c r="BC45" s="192">
        <v>9979</v>
      </c>
      <c r="BD45" s="192">
        <v>9173</v>
      </c>
      <c r="BE45" s="192">
        <v>8833</v>
      </c>
      <c r="BF45" s="192">
        <v>9282</v>
      </c>
      <c r="BG45" s="192">
        <v>9616</v>
      </c>
      <c r="BH45" s="192">
        <v>9186</v>
      </c>
      <c r="BI45" s="192">
        <v>9081</v>
      </c>
      <c r="BJ45" s="192">
        <v>9613</v>
      </c>
      <c r="BK45" s="192">
        <v>10225</v>
      </c>
      <c r="BL45" s="192">
        <v>9746</v>
      </c>
      <c r="BM45" s="192">
        <v>9663</v>
      </c>
      <c r="BN45" s="192">
        <v>10174</v>
      </c>
      <c r="BO45" s="192">
        <v>10599</v>
      </c>
      <c r="BP45" s="192">
        <v>10194</v>
      </c>
      <c r="BQ45" s="192">
        <v>9875</v>
      </c>
      <c r="BR45" s="192">
        <v>10280</v>
      </c>
      <c r="BS45" s="192">
        <v>10975</v>
      </c>
      <c r="BT45" s="192">
        <v>10596</v>
      </c>
      <c r="BU45" s="192">
        <v>10175</v>
      </c>
      <c r="BV45" s="192">
        <v>10621</v>
      </c>
      <c r="BW45" s="192">
        <v>11115</v>
      </c>
      <c r="BX45" s="192">
        <v>10726</v>
      </c>
      <c r="BY45" s="192">
        <v>10489</v>
      </c>
      <c r="BZ45" s="192">
        <v>10983</v>
      </c>
      <c r="CA45" s="192">
        <v>11241</v>
      </c>
      <c r="CB45" s="192">
        <v>11166</v>
      </c>
      <c r="CC45" s="192">
        <v>10835</v>
      </c>
      <c r="CD45" s="192">
        <v>11099</v>
      </c>
      <c r="CE45" s="192">
        <v>11425</v>
      </c>
      <c r="CF45" s="192">
        <v>11011</v>
      </c>
      <c r="CG45" s="192">
        <v>10860</v>
      </c>
      <c r="CH45" s="192">
        <v>11250</v>
      </c>
      <c r="CI45" s="192">
        <v>11596</v>
      </c>
      <c r="CJ45" s="192">
        <v>11290</v>
      </c>
      <c r="CK45" s="192">
        <v>11143</v>
      </c>
      <c r="CL45" s="192">
        <v>11805</v>
      </c>
      <c r="CM45" s="192">
        <v>12175</v>
      </c>
      <c r="CN45" s="192">
        <v>11824</v>
      </c>
      <c r="CO45" s="192">
        <v>11566</v>
      </c>
      <c r="CP45" s="192">
        <v>11800</v>
      </c>
      <c r="CQ45" s="192">
        <v>12127</v>
      </c>
      <c r="CR45" s="192">
        <v>11734</v>
      </c>
      <c r="CS45" s="192">
        <v>11459</v>
      </c>
      <c r="CT45" s="192">
        <v>11980</v>
      </c>
      <c r="CU45" s="192">
        <v>12390</v>
      </c>
      <c r="CV45" s="192">
        <v>11684</v>
      </c>
      <c r="CW45" s="192">
        <v>11708</v>
      </c>
      <c r="CX45" s="192">
        <v>12104</v>
      </c>
      <c r="CY45" s="192">
        <v>12836</v>
      </c>
      <c r="CZ45" s="192">
        <v>12627</v>
      </c>
      <c r="DA45" s="192">
        <v>12540</v>
      </c>
      <c r="DB45" s="192">
        <v>12928</v>
      </c>
      <c r="DC45" s="192">
        <v>14496</v>
      </c>
      <c r="DD45" s="192">
        <v>14478</v>
      </c>
      <c r="DE45" s="192">
        <v>14018</v>
      </c>
      <c r="DF45" s="192">
        <v>14023</v>
      </c>
      <c r="DG45" s="192">
        <v>13987</v>
      </c>
      <c r="DH45" s="192">
        <v>13348</v>
      </c>
      <c r="DI45" s="192">
        <v>13011</v>
      </c>
      <c r="DJ45" s="192">
        <v>13151</v>
      </c>
      <c r="DK45" s="192">
        <v>13537</v>
      </c>
      <c r="DL45" s="192">
        <v>13392</v>
      </c>
      <c r="DM45" s="192">
        <v>13386</v>
      </c>
      <c r="DN45" s="192">
        <v>13786</v>
      </c>
      <c r="DO45" s="193">
        <v>14103</v>
      </c>
    </row>
    <row r="46" spans="1:120" ht="15" customHeight="1" thickBot="1" x14ac:dyDescent="0.4">
      <c r="A46" s="194">
        <v>52</v>
      </c>
      <c r="B46" s="195" t="s">
        <v>344</v>
      </c>
      <c r="C46" s="196">
        <v>10399</v>
      </c>
      <c r="D46" s="196">
        <v>10547</v>
      </c>
      <c r="E46" s="196">
        <v>10712</v>
      </c>
      <c r="F46" s="196">
        <v>11297</v>
      </c>
      <c r="G46" s="196">
        <v>11574</v>
      </c>
      <c r="H46" s="196">
        <v>11700</v>
      </c>
      <c r="I46" s="196">
        <v>11723</v>
      </c>
      <c r="J46" s="196">
        <v>12205</v>
      </c>
      <c r="K46" s="196">
        <v>12549</v>
      </c>
      <c r="L46" s="196">
        <v>12508</v>
      </c>
      <c r="M46" s="196">
        <v>11931</v>
      </c>
      <c r="N46" s="196">
        <v>12256</v>
      </c>
      <c r="O46" s="196">
        <v>12275</v>
      </c>
      <c r="P46" s="196">
        <v>12922</v>
      </c>
      <c r="Q46" s="196">
        <v>12781</v>
      </c>
      <c r="R46" s="196">
        <v>13851</v>
      </c>
      <c r="S46" s="196">
        <v>13440</v>
      </c>
      <c r="T46" s="196">
        <v>13153</v>
      </c>
      <c r="U46" s="196">
        <v>13872</v>
      </c>
      <c r="V46" s="196">
        <v>14237</v>
      </c>
      <c r="W46" s="196">
        <v>14059</v>
      </c>
      <c r="X46" s="196">
        <v>13690</v>
      </c>
      <c r="Y46" s="196">
        <v>14060</v>
      </c>
      <c r="Z46" s="196">
        <v>14130</v>
      </c>
      <c r="AA46" s="196">
        <v>13419</v>
      </c>
      <c r="AB46" s="196">
        <v>12975</v>
      </c>
      <c r="AC46" s="196">
        <v>12828</v>
      </c>
      <c r="AD46" s="196">
        <v>13337</v>
      </c>
      <c r="AE46" s="196">
        <v>13368</v>
      </c>
      <c r="AF46" s="196">
        <v>13518</v>
      </c>
      <c r="AG46" s="196">
        <v>13859</v>
      </c>
      <c r="AH46" s="196">
        <v>14241</v>
      </c>
      <c r="AI46" s="196">
        <v>14926</v>
      </c>
      <c r="AJ46" s="196">
        <v>14823</v>
      </c>
      <c r="AK46" s="196">
        <v>15093</v>
      </c>
      <c r="AL46" s="196">
        <v>15732</v>
      </c>
      <c r="AM46" s="196">
        <v>16270</v>
      </c>
      <c r="AN46" s="196">
        <v>16509</v>
      </c>
      <c r="AO46" s="196">
        <v>17109</v>
      </c>
      <c r="AP46" s="196">
        <v>17332</v>
      </c>
      <c r="AQ46" s="196">
        <v>17697</v>
      </c>
      <c r="AR46" s="196">
        <v>18165</v>
      </c>
      <c r="AS46" s="196">
        <v>18806</v>
      </c>
      <c r="AT46" s="196">
        <v>19060</v>
      </c>
      <c r="AU46" s="196">
        <v>19807</v>
      </c>
      <c r="AV46" s="196">
        <v>20155</v>
      </c>
      <c r="AW46" s="196">
        <v>21189</v>
      </c>
      <c r="AX46" s="196">
        <v>23505</v>
      </c>
      <c r="AY46" s="196">
        <v>22192</v>
      </c>
      <c r="AZ46" s="196">
        <v>22458</v>
      </c>
      <c r="BA46" s="196">
        <v>22753</v>
      </c>
      <c r="BB46" s="196">
        <v>22901</v>
      </c>
      <c r="BC46" s="196">
        <v>23083</v>
      </c>
      <c r="BD46" s="196">
        <v>22679</v>
      </c>
      <c r="BE46" s="196">
        <v>22944</v>
      </c>
      <c r="BF46" s="196">
        <v>23139</v>
      </c>
      <c r="BG46" s="196">
        <v>23190</v>
      </c>
      <c r="BH46" s="196">
        <v>23043</v>
      </c>
      <c r="BI46" s="196">
        <v>23311</v>
      </c>
      <c r="BJ46" s="196">
        <v>23794</v>
      </c>
      <c r="BK46" s="196">
        <v>24212</v>
      </c>
      <c r="BL46" s="196">
        <v>24430</v>
      </c>
      <c r="BM46" s="196">
        <v>24756</v>
      </c>
      <c r="BN46" s="196">
        <v>25086</v>
      </c>
      <c r="BO46" s="196">
        <v>25312</v>
      </c>
      <c r="BP46" s="196">
        <v>25085</v>
      </c>
      <c r="BQ46" s="196">
        <v>25080</v>
      </c>
      <c r="BR46" s="196">
        <v>25398</v>
      </c>
      <c r="BS46" s="196">
        <v>25685</v>
      </c>
      <c r="BT46" s="196">
        <v>25550</v>
      </c>
      <c r="BU46" s="196">
        <v>25635</v>
      </c>
      <c r="BV46" s="196">
        <v>25695</v>
      </c>
      <c r="BW46" s="196">
        <v>25799</v>
      </c>
      <c r="BX46" s="196">
        <v>25671</v>
      </c>
      <c r="BY46" s="196">
        <v>25409</v>
      </c>
      <c r="BZ46" s="196">
        <v>25727</v>
      </c>
      <c r="CA46" s="196">
        <v>25831</v>
      </c>
      <c r="CB46" s="196">
        <v>26052</v>
      </c>
      <c r="CC46" s="196">
        <v>26440</v>
      </c>
      <c r="CD46" s="196">
        <v>26354</v>
      </c>
      <c r="CE46" s="196">
        <v>26497</v>
      </c>
      <c r="CF46" s="196">
        <v>26209</v>
      </c>
      <c r="CG46" s="196">
        <v>26698</v>
      </c>
      <c r="CH46" s="196">
        <v>26976</v>
      </c>
      <c r="CI46" s="196">
        <v>27120</v>
      </c>
      <c r="CJ46" s="196">
        <v>27268</v>
      </c>
      <c r="CK46" s="196">
        <v>27585</v>
      </c>
      <c r="CL46" s="196">
        <v>27832</v>
      </c>
      <c r="CM46" s="196">
        <v>28046</v>
      </c>
      <c r="CN46" s="196">
        <v>28339</v>
      </c>
      <c r="CO46" s="196">
        <v>28471</v>
      </c>
      <c r="CP46" s="196">
        <v>27861</v>
      </c>
      <c r="CQ46" s="196">
        <v>27559</v>
      </c>
      <c r="CR46" s="196">
        <v>27581</v>
      </c>
      <c r="CS46" s="196">
        <v>27632</v>
      </c>
      <c r="CT46" s="196">
        <v>26868</v>
      </c>
      <c r="CU46" s="196">
        <v>26412</v>
      </c>
      <c r="CV46" s="196">
        <v>25528</v>
      </c>
      <c r="CW46" s="196">
        <v>25351</v>
      </c>
      <c r="CX46" s="196">
        <v>25468</v>
      </c>
      <c r="CY46" s="196">
        <v>25718</v>
      </c>
      <c r="CZ46" s="196">
        <v>25667</v>
      </c>
      <c r="DA46" s="196">
        <v>25871</v>
      </c>
      <c r="DB46" s="196">
        <v>26635</v>
      </c>
      <c r="DC46" s="196">
        <v>28064</v>
      </c>
      <c r="DD46" s="196">
        <v>29321</v>
      </c>
      <c r="DE46" s="196">
        <v>29439</v>
      </c>
      <c r="DF46" s="196">
        <v>29228</v>
      </c>
      <c r="DG46" s="196">
        <v>28917</v>
      </c>
      <c r="DH46" s="196">
        <v>28763</v>
      </c>
      <c r="DI46" s="196">
        <v>28126</v>
      </c>
      <c r="DJ46" s="196">
        <v>28090</v>
      </c>
      <c r="DK46" s="196">
        <v>28151</v>
      </c>
      <c r="DL46" s="196">
        <v>27799</v>
      </c>
      <c r="DM46" s="196">
        <v>28110</v>
      </c>
      <c r="DN46" s="196">
        <v>28343</v>
      </c>
      <c r="DO46" s="197">
        <v>28398</v>
      </c>
    </row>
    <row r="47" spans="1:120" s="169" customFormat="1" ht="15" customHeight="1" thickBot="1" x14ac:dyDescent="0.4">
      <c r="A47" s="198" t="s">
        <v>15</v>
      </c>
      <c r="B47" s="199" t="s">
        <v>345</v>
      </c>
      <c r="C47" s="166">
        <v>2887</v>
      </c>
      <c r="D47" s="200">
        <v>3006</v>
      </c>
      <c r="E47" s="200">
        <v>3000</v>
      </c>
      <c r="F47" s="200">
        <v>3088</v>
      </c>
      <c r="G47" s="200">
        <v>3064</v>
      </c>
      <c r="H47" s="200">
        <v>3098</v>
      </c>
      <c r="I47" s="200">
        <v>3280</v>
      </c>
      <c r="J47" s="200">
        <v>3245</v>
      </c>
      <c r="K47" s="200">
        <v>3354</v>
      </c>
      <c r="L47" s="200">
        <v>3654</v>
      </c>
      <c r="M47" s="200">
        <v>3522</v>
      </c>
      <c r="N47" s="200">
        <v>3471</v>
      </c>
      <c r="O47" s="200">
        <v>3503</v>
      </c>
      <c r="P47" s="200">
        <v>3339</v>
      </c>
      <c r="Q47" s="200">
        <v>3557</v>
      </c>
      <c r="R47" s="200">
        <v>3833</v>
      </c>
      <c r="S47" s="200">
        <v>3740</v>
      </c>
      <c r="T47" s="200">
        <v>3562</v>
      </c>
      <c r="U47" s="200">
        <v>3614</v>
      </c>
      <c r="V47" s="200">
        <v>3393</v>
      </c>
      <c r="W47" s="200">
        <v>3416</v>
      </c>
      <c r="X47" s="200">
        <v>3709</v>
      </c>
      <c r="Y47" s="200">
        <v>3935</v>
      </c>
      <c r="Z47" s="200">
        <v>3644</v>
      </c>
      <c r="AA47" s="200">
        <v>3438</v>
      </c>
      <c r="AB47" s="200">
        <v>3428</v>
      </c>
      <c r="AC47" s="200">
        <v>3568</v>
      </c>
      <c r="AD47" s="200">
        <v>3922</v>
      </c>
      <c r="AE47" s="200">
        <v>3747</v>
      </c>
      <c r="AF47" s="200">
        <v>3748</v>
      </c>
      <c r="AG47" s="200">
        <v>4012</v>
      </c>
      <c r="AH47" s="200">
        <v>3879</v>
      </c>
      <c r="AI47" s="200">
        <v>4189</v>
      </c>
      <c r="AJ47" s="200">
        <v>4364</v>
      </c>
      <c r="AK47" s="200">
        <v>4674</v>
      </c>
      <c r="AL47" s="200">
        <v>4587</v>
      </c>
      <c r="AM47" s="200">
        <v>4833</v>
      </c>
      <c r="AN47" s="200">
        <v>5034</v>
      </c>
      <c r="AO47" s="200">
        <v>5325</v>
      </c>
      <c r="AP47" s="200">
        <v>5452</v>
      </c>
      <c r="AQ47" s="200">
        <v>5804</v>
      </c>
      <c r="AR47" s="200">
        <v>6190</v>
      </c>
      <c r="AS47" s="200">
        <v>6568</v>
      </c>
      <c r="AT47" s="200">
        <v>6783</v>
      </c>
      <c r="AU47" s="200">
        <v>6984</v>
      </c>
      <c r="AV47" s="200">
        <v>6856</v>
      </c>
      <c r="AW47" s="200">
        <v>7260</v>
      </c>
      <c r="AX47" s="200">
        <v>7326</v>
      </c>
      <c r="AY47" s="200">
        <v>7529</v>
      </c>
      <c r="AZ47" s="200">
        <v>7478</v>
      </c>
      <c r="BA47" s="200">
        <v>7876</v>
      </c>
      <c r="BB47" s="200">
        <v>7902</v>
      </c>
      <c r="BC47" s="200">
        <v>8176</v>
      </c>
      <c r="BD47" s="200">
        <v>7995</v>
      </c>
      <c r="BE47" s="200">
        <v>8034</v>
      </c>
      <c r="BF47" s="200">
        <v>8273</v>
      </c>
      <c r="BG47" s="200">
        <v>8524</v>
      </c>
      <c r="BH47" s="200">
        <v>8452</v>
      </c>
      <c r="BI47" s="200">
        <v>8679</v>
      </c>
      <c r="BJ47" s="200">
        <v>8733</v>
      </c>
      <c r="BK47" s="200">
        <v>8836</v>
      </c>
      <c r="BL47" s="200">
        <v>8573</v>
      </c>
      <c r="BM47" s="200">
        <v>9146</v>
      </c>
      <c r="BN47" s="200">
        <v>9447</v>
      </c>
      <c r="BO47" s="200">
        <v>9822</v>
      </c>
      <c r="BP47" s="200">
        <v>9581</v>
      </c>
      <c r="BQ47" s="200">
        <v>9666</v>
      </c>
      <c r="BR47" s="200">
        <v>9705</v>
      </c>
      <c r="BS47" s="200">
        <v>10085</v>
      </c>
      <c r="BT47" s="200">
        <v>9811</v>
      </c>
      <c r="BU47" s="200">
        <v>10089</v>
      </c>
      <c r="BV47" s="200">
        <v>10142</v>
      </c>
      <c r="BW47" s="200">
        <v>10800</v>
      </c>
      <c r="BX47" s="200">
        <v>10769</v>
      </c>
      <c r="BY47" s="200">
        <v>11015</v>
      </c>
      <c r="BZ47" s="200">
        <v>11073</v>
      </c>
      <c r="CA47" s="200">
        <v>11671</v>
      </c>
      <c r="CB47" s="200">
        <v>11411</v>
      </c>
      <c r="CC47" s="200">
        <v>11792</v>
      </c>
      <c r="CD47" s="200">
        <v>11703</v>
      </c>
      <c r="CE47" s="200">
        <v>11987</v>
      </c>
      <c r="CF47" s="200">
        <v>11715</v>
      </c>
      <c r="CG47" s="200">
        <v>11978</v>
      </c>
      <c r="CH47" s="200">
        <v>11957</v>
      </c>
      <c r="CI47" s="200">
        <v>12461</v>
      </c>
      <c r="CJ47" s="200">
        <v>12136</v>
      </c>
      <c r="CK47" s="200">
        <v>12617</v>
      </c>
      <c r="CL47" s="200">
        <v>12702</v>
      </c>
      <c r="CM47" s="200">
        <v>13197</v>
      </c>
      <c r="CN47" s="200">
        <v>12840</v>
      </c>
      <c r="CO47" s="200">
        <v>13300</v>
      </c>
      <c r="CP47" s="200">
        <v>13128</v>
      </c>
      <c r="CQ47" s="200">
        <v>13538</v>
      </c>
      <c r="CR47" s="200">
        <v>12887</v>
      </c>
      <c r="CS47" s="200">
        <v>13173</v>
      </c>
      <c r="CT47" s="200">
        <v>12836</v>
      </c>
      <c r="CU47" s="200">
        <v>13123</v>
      </c>
      <c r="CV47" s="200">
        <v>11302</v>
      </c>
      <c r="CW47" s="200">
        <v>10808</v>
      </c>
      <c r="CX47" s="200">
        <v>10691</v>
      </c>
      <c r="CY47" s="200">
        <v>10848</v>
      </c>
      <c r="CZ47" s="200">
        <v>10398</v>
      </c>
      <c r="DA47" s="200">
        <v>10616</v>
      </c>
      <c r="DB47" s="200">
        <v>11456</v>
      </c>
      <c r="DC47" s="200">
        <v>12873</v>
      </c>
      <c r="DD47" s="200">
        <v>13417</v>
      </c>
      <c r="DE47" s="200">
        <v>14101</v>
      </c>
      <c r="DF47" s="200">
        <v>14281</v>
      </c>
      <c r="DG47" s="200">
        <v>14404</v>
      </c>
      <c r="DH47" s="200">
        <v>14334</v>
      </c>
      <c r="DI47" s="200">
        <v>14432</v>
      </c>
      <c r="DJ47" s="200">
        <v>14219</v>
      </c>
      <c r="DK47" s="200">
        <v>14410</v>
      </c>
      <c r="DL47" s="200">
        <v>14093</v>
      </c>
      <c r="DM47" s="200">
        <v>14047</v>
      </c>
      <c r="DN47" s="200">
        <v>13806</v>
      </c>
      <c r="DO47" s="201">
        <v>13533</v>
      </c>
      <c r="DP47" s="168"/>
    </row>
    <row r="48" spans="1:120" ht="15" customHeight="1" thickBot="1" x14ac:dyDescent="0.4">
      <c r="A48" s="180">
        <v>55</v>
      </c>
      <c r="B48" s="181" t="s">
        <v>346</v>
      </c>
      <c r="C48" s="182">
        <v>2887</v>
      </c>
      <c r="D48" s="182">
        <v>3006</v>
      </c>
      <c r="E48" s="182">
        <v>3000</v>
      </c>
      <c r="F48" s="182">
        <v>3088</v>
      </c>
      <c r="G48" s="182">
        <v>3064</v>
      </c>
      <c r="H48" s="182">
        <v>3098</v>
      </c>
      <c r="I48" s="182">
        <v>3280</v>
      </c>
      <c r="J48" s="182">
        <v>3245</v>
      </c>
      <c r="K48" s="182">
        <v>3354</v>
      </c>
      <c r="L48" s="182">
        <v>3654</v>
      </c>
      <c r="M48" s="182">
        <v>3522</v>
      </c>
      <c r="N48" s="182">
        <v>3471</v>
      </c>
      <c r="O48" s="182">
        <v>3503</v>
      </c>
      <c r="P48" s="182">
        <v>3339</v>
      </c>
      <c r="Q48" s="182">
        <v>3557</v>
      </c>
      <c r="R48" s="182">
        <v>3833</v>
      </c>
      <c r="S48" s="182">
        <v>3740</v>
      </c>
      <c r="T48" s="182">
        <v>3562</v>
      </c>
      <c r="U48" s="182">
        <v>3614</v>
      </c>
      <c r="V48" s="182">
        <v>3393</v>
      </c>
      <c r="W48" s="182">
        <v>3416</v>
      </c>
      <c r="X48" s="182">
        <v>3709</v>
      </c>
      <c r="Y48" s="182">
        <v>3935</v>
      </c>
      <c r="Z48" s="182">
        <v>3644</v>
      </c>
      <c r="AA48" s="182">
        <v>3438</v>
      </c>
      <c r="AB48" s="182">
        <v>3428</v>
      </c>
      <c r="AC48" s="182">
        <v>3568</v>
      </c>
      <c r="AD48" s="182">
        <v>3922</v>
      </c>
      <c r="AE48" s="182">
        <v>3747</v>
      </c>
      <c r="AF48" s="182">
        <v>3748</v>
      </c>
      <c r="AG48" s="182">
        <v>4012</v>
      </c>
      <c r="AH48" s="182">
        <v>3879</v>
      </c>
      <c r="AI48" s="182">
        <v>4189</v>
      </c>
      <c r="AJ48" s="182">
        <v>4364</v>
      </c>
      <c r="AK48" s="182">
        <v>4674</v>
      </c>
      <c r="AL48" s="182">
        <v>4587</v>
      </c>
      <c r="AM48" s="182">
        <v>4833</v>
      </c>
      <c r="AN48" s="182">
        <v>5034</v>
      </c>
      <c r="AO48" s="182">
        <v>5325</v>
      </c>
      <c r="AP48" s="182">
        <v>5452</v>
      </c>
      <c r="AQ48" s="182">
        <v>5804</v>
      </c>
      <c r="AR48" s="182">
        <v>6190</v>
      </c>
      <c r="AS48" s="182">
        <v>6568</v>
      </c>
      <c r="AT48" s="182">
        <v>6783</v>
      </c>
      <c r="AU48" s="182">
        <v>6984</v>
      </c>
      <c r="AV48" s="182">
        <v>6856</v>
      </c>
      <c r="AW48" s="182">
        <v>7260</v>
      </c>
      <c r="AX48" s="182">
        <v>7326</v>
      </c>
      <c r="AY48" s="182">
        <v>7529</v>
      </c>
      <c r="AZ48" s="182">
        <v>7478</v>
      </c>
      <c r="BA48" s="182">
        <v>7876</v>
      </c>
      <c r="BB48" s="182">
        <v>7902</v>
      </c>
      <c r="BC48" s="182">
        <v>8176</v>
      </c>
      <c r="BD48" s="182">
        <v>7995</v>
      </c>
      <c r="BE48" s="182">
        <v>8034</v>
      </c>
      <c r="BF48" s="182">
        <v>8273</v>
      </c>
      <c r="BG48" s="182">
        <v>8524</v>
      </c>
      <c r="BH48" s="182">
        <v>8452</v>
      </c>
      <c r="BI48" s="182">
        <v>8679</v>
      </c>
      <c r="BJ48" s="182">
        <v>8733</v>
      </c>
      <c r="BK48" s="182">
        <v>8836</v>
      </c>
      <c r="BL48" s="182">
        <v>8573</v>
      </c>
      <c r="BM48" s="182">
        <v>9146</v>
      </c>
      <c r="BN48" s="182">
        <v>9447</v>
      </c>
      <c r="BO48" s="182">
        <v>9822</v>
      </c>
      <c r="BP48" s="182">
        <v>9581</v>
      </c>
      <c r="BQ48" s="182">
        <v>9666</v>
      </c>
      <c r="BR48" s="182">
        <v>9705</v>
      </c>
      <c r="BS48" s="182">
        <v>10085</v>
      </c>
      <c r="BT48" s="182">
        <v>9811</v>
      </c>
      <c r="BU48" s="182">
        <v>10089</v>
      </c>
      <c r="BV48" s="182">
        <v>10142</v>
      </c>
      <c r="BW48" s="182">
        <v>10800</v>
      </c>
      <c r="BX48" s="182">
        <v>10769</v>
      </c>
      <c r="BY48" s="182">
        <v>11015</v>
      </c>
      <c r="BZ48" s="182">
        <v>11073</v>
      </c>
      <c r="CA48" s="182">
        <v>11671</v>
      </c>
      <c r="CB48" s="182">
        <v>11411</v>
      </c>
      <c r="CC48" s="182">
        <v>11792</v>
      </c>
      <c r="CD48" s="182">
        <v>11703</v>
      </c>
      <c r="CE48" s="182">
        <v>11987</v>
      </c>
      <c r="CF48" s="182">
        <v>11715</v>
      </c>
      <c r="CG48" s="182">
        <v>11978</v>
      </c>
      <c r="CH48" s="182">
        <v>11957</v>
      </c>
      <c r="CI48" s="182">
        <v>12461</v>
      </c>
      <c r="CJ48" s="182">
        <v>12136</v>
      </c>
      <c r="CK48" s="182">
        <v>12617</v>
      </c>
      <c r="CL48" s="182">
        <v>12702</v>
      </c>
      <c r="CM48" s="182">
        <v>13197</v>
      </c>
      <c r="CN48" s="182">
        <v>12840</v>
      </c>
      <c r="CO48" s="182">
        <v>13300</v>
      </c>
      <c r="CP48" s="182">
        <v>13128</v>
      </c>
      <c r="CQ48" s="182">
        <v>13538</v>
      </c>
      <c r="CR48" s="182">
        <v>12887</v>
      </c>
      <c r="CS48" s="182">
        <v>13173</v>
      </c>
      <c r="CT48" s="182">
        <v>12836</v>
      </c>
      <c r="CU48" s="182">
        <v>13123</v>
      </c>
      <c r="CV48" s="182">
        <v>11302</v>
      </c>
      <c r="CW48" s="182">
        <v>10808</v>
      </c>
      <c r="CX48" s="182">
        <v>10691</v>
      </c>
      <c r="CY48" s="182">
        <v>10848</v>
      </c>
      <c r="CZ48" s="182">
        <v>10398</v>
      </c>
      <c r="DA48" s="182">
        <v>10616</v>
      </c>
      <c r="DB48" s="182">
        <v>11456</v>
      </c>
      <c r="DC48" s="182">
        <v>12873</v>
      </c>
      <c r="DD48" s="182">
        <v>13417</v>
      </c>
      <c r="DE48" s="182">
        <v>14101</v>
      </c>
      <c r="DF48" s="182">
        <v>14281</v>
      </c>
      <c r="DG48" s="182">
        <v>14404</v>
      </c>
      <c r="DH48" s="182">
        <v>14334</v>
      </c>
      <c r="DI48" s="182">
        <v>14432</v>
      </c>
      <c r="DJ48" s="182">
        <v>14219</v>
      </c>
      <c r="DK48" s="182">
        <v>14410</v>
      </c>
      <c r="DL48" s="182">
        <v>14093</v>
      </c>
      <c r="DM48" s="182">
        <v>14047</v>
      </c>
      <c r="DN48" s="182">
        <v>13806</v>
      </c>
      <c r="DO48" s="183">
        <v>13533</v>
      </c>
    </row>
    <row r="49" spans="1:120" s="169" customFormat="1" ht="15" customHeight="1" thickBot="1" x14ac:dyDescent="0.4">
      <c r="A49" s="164" t="s">
        <v>17</v>
      </c>
      <c r="B49" s="165" t="s">
        <v>347</v>
      </c>
      <c r="C49" s="166">
        <v>10347</v>
      </c>
      <c r="D49" s="166">
        <v>10471</v>
      </c>
      <c r="E49" s="166">
        <v>10711</v>
      </c>
      <c r="F49" s="166">
        <v>11059</v>
      </c>
      <c r="G49" s="166">
        <v>10947</v>
      </c>
      <c r="H49" s="166">
        <v>11208</v>
      </c>
      <c r="I49" s="166">
        <v>11936</v>
      </c>
      <c r="J49" s="166">
        <v>12547</v>
      </c>
      <c r="K49" s="166">
        <v>12871</v>
      </c>
      <c r="L49" s="166">
        <v>12997</v>
      </c>
      <c r="M49" s="166">
        <v>12757</v>
      </c>
      <c r="N49" s="166">
        <v>13051</v>
      </c>
      <c r="O49" s="166">
        <v>13751</v>
      </c>
      <c r="P49" s="166">
        <v>13014</v>
      </c>
      <c r="Q49" s="166">
        <v>13058</v>
      </c>
      <c r="R49" s="166">
        <v>14134</v>
      </c>
      <c r="S49" s="166">
        <v>13904</v>
      </c>
      <c r="T49" s="166">
        <v>13540</v>
      </c>
      <c r="U49" s="166">
        <v>13545</v>
      </c>
      <c r="V49" s="166">
        <v>13664</v>
      </c>
      <c r="W49" s="166">
        <v>13621</v>
      </c>
      <c r="X49" s="166">
        <v>13595</v>
      </c>
      <c r="Y49" s="166">
        <v>13191</v>
      </c>
      <c r="Z49" s="166">
        <v>12863</v>
      </c>
      <c r="AA49" s="166">
        <v>12626</v>
      </c>
      <c r="AB49" s="166">
        <v>12407</v>
      </c>
      <c r="AC49" s="166">
        <v>12402</v>
      </c>
      <c r="AD49" s="166">
        <v>12491</v>
      </c>
      <c r="AE49" s="166">
        <v>12653</v>
      </c>
      <c r="AF49" s="166">
        <v>12677</v>
      </c>
      <c r="AG49" s="166">
        <v>12839</v>
      </c>
      <c r="AH49" s="166">
        <v>13128</v>
      </c>
      <c r="AI49" s="166">
        <v>13016</v>
      </c>
      <c r="AJ49" s="166">
        <v>13396</v>
      </c>
      <c r="AK49" s="166">
        <v>13710</v>
      </c>
      <c r="AL49" s="166">
        <v>14403</v>
      </c>
      <c r="AM49" s="166">
        <v>14981</v>
      </c>
      <c r="AN49" s="166">
        <v>15226</v>
      </c>
      <c r="AO49" s="166">
        <v>16035</v>
      </c>
      <c r="AP49" s="166">
        <v>16513</v>
      </c>
      <c r="AQ49" s="166">
        <v>17184</v>
      </c>
      <c r="AR49" s="166">
        <v>17474</v>
      </c>
      <c r="AS49" s="166">
        <v>18225</v>
      </c>
      <c r="AT49" s="166">
        <v>18805</v>
      </c>
      <c r="AU49" s="166">
        <v>19448</v>
      </c>
      <c r="AV49" s="166">
        <v>19742</v>
      </c>
      <c r="AW49" s="166">
        <v>19477</v>
      </c>
      <c r="AX49" s="166">
        <v>20165</v>
      </c>
      <c r="AY49" s="166">
        <v>20619</v>
      </c>
      <c r="AZ49" s="166">
        <v>20698</v>
      </c>
      <c r="BA49" s="166">
        <v>20708</v>
      </c>
      <c r="BB49" s="166">
        <v>20738</v>
      </c>
      <c r="BC49" s="166">
        <v>20713</v>
      </c>
      <c r="BD49" s="166">
        <v>20818</v>
      </c>
      <c r="BE49" s="166">
        <v>20324</v>
      </c>
      <c r="BF49" s="166">
        <v>20366</v>
      </c>
      <c r="BG49" s="166">
        <v>20648</v>
      </c>
      <c r="BH49" s="166">
        <v>20454</v>
      </c>
      <c r="BI49" s="166">
        <v>20474</v>
      </c>
      <c r="BJ49" s="166">
        <v>20506</v>
      </c>
      <c r="BK49" s="166">
        <v>20899</v>
      </c>
      <c r="BL49" s="166">
        <v>20860</v>
      </c>
      <c r="BM49" s="166">
        <v>21368</v>
      </c>
      <c r="BN49" s="166">
        <v>21017</v>
      </c>
      <c r="BO49" s="166">
        <v>21853</v>
      </c>
      <c r="BP49" s="166">
        <v>21691</v>
      </c>
      <c r="BQ49" s="166">
        <v>21632</v>
      </c>
      <c r="BR49" s="166">
        <v>21910</v>
      </c>
      <c r="BS49" s="166">
        <v>22371</v>
      </c>
      <c r="BT49" s="166">
        <v>22036</v>
      </c>
      <c r="BU49" s="166">
        <v>22124</v>
      </c>
      <c r="BV49" s="166">
        <v>22531</v>
      </c>
      <c r="BW49" s="166">
        <v>22876</v>
      </c>
      <c r="BX49" s="166">
        <v>22565</v>
      </c>
      <c r="BY49" s="166">
        <v>22382</v>
      </c>
      <c r="BZ49" s="166">
        <v>22651</v>
      </c>
      <c r="CA49" s="166">
        <v>23134</v>
      </c>
      <c r="CB49" s="166">
        <v>22790</v>
      </c>
      <c r="CC49" s="166">
        <v>23182</v>
      </c>
      <c r="CD49" s="166">
        <v>23080</v>
      </c>
      <c r="CE49" s="166">
        <v>23274</v>
      </c>
      <c r="CF49" s="166">
        <v>23159</v>
      </c>
      <c r="CG49" s="166">
        <v>23066</v>
      </c>
      <c r="CH49" s="166">
        <v>23026</v>
      </c>
      <c r="CI49" s="166">
        <v>23211</v>
      </c>
      <c r="CJ49" s="166">
        <v>23095</v>
      </c>
      <c r="CK49" s="166">
        <v>22990</v>
      </c>
      <c r="CL49" s="166">
        <v>23184</v>
      </c>
      <c r="CM49" s="166">
        <v>23334</v>
      </c>
      <c r="CN49" s="166">
        <v>22878</v>
      </c>
      <c r="CO49" s="166">
        <v>22713</v>
      </c>
      <c r="CP49" s="166">
        <v>22534</v>
      </c>
      <c r="CQ49" s="166">
        <v>23077</v>
      </c>
      <c r="CR49" s="166">
        <v>23056</v>
      </c>
      <c r="CS49" s="166">
        <v>23026</v>
      </c>
      <c r="CT49" s="166">
        <v>22924</v>
      </c>
      <c r="CU49" s="166">
        <v>22947</v>
      </c>
      <c r="CV49" s="166">
        <v>22058</v>
      </c>
      <c r="CW49" s="166">
        <v>21776</v>
      </c>
      <c r="CX49" s="166">
        <v>21820</v>
      </c>
      <c r="CY49" s="166">
        <v>21875</v>
      </c>
      <c r="CZ49" s="166">
        <v>21502</v>
      </c>
      <c r="DA49" s="166">
        <v>21537</v>
      </c>
      <c r="DB49" s="166">
        <v>21868</v>
      </c>
      <c r="DC49" s="166">
        <v>22393</v>
      </c>
      <c r="DD49" s="166">
        <v>22449</v>
      </c>
      <c r="DE49" s="166">
        <v>22855</v>
      </c>
      <c r="DF49" s="166">
        <v>23174</v>
      </c>
      <c r="DG49" s="166">
        <v>23162</v>
      </c>
      <c r="DH49" s="166">
        <v>23357</v>
      </c>
      <c r="DI49" s="166">
        <v>23172</v>
      </c>
      <c r="DJ49" s="166">
        <v>23122</v>
      </c>
      <c r="DK49" s="166">
        <v>23366</v>
      </c>
      <c r="DL49" s="166">
        <v>22737</v>
      </c>
      <c r="DM49" s="166">
        <v>22603</v>
      </c>
      <c r="DN49" s="166">
        <v>22726</v>
      </c>
      <c r="DO49" s="167">
        <v>22706</v>
      </c>
      <c r="DP49" s="168"/>
    </row>
    <row r="50" spans="1:120" ht="15" customHeight="1" x14ac:dyDescent="0.35">
      <c r="A50" s="184">
        <v>60</v>
      </c>
      <c r="B50" s="185" t="s">
        <v>348</v>
      </c>
      <c r="C50" s="172">
        <v>7830</v>
      </c>
      <c r="D50" s="172">
        <v>7980</v>
      </c>
      <c r="E50" s="172">
        <v>8197</v>
      </c>
      <c r="F50" s="172">
        <v>8430</v>
      </c>
      <c r="G50" s="172">
        <v>8390</v>
      </c>
      <c r="H50" s="172">
        <v>8647</v>
      </c>
      <c r="I50" s="172">
        <v>8598</v>
      </c>
      <c r="J50" s="172">
        <v>9223</v>
      </c>
      <c r="K50" s="172">
        <v>9428</v>
      </c>
      <c r="L50" s="172">
        <v>9719</v>
      </c>
      <c r="M50" s="172">
        <v>9394</v>
      </c>
      <c r="N50" s="172">
        <v>9496</v>
      </c>
      <c r="O50" s="172">
        <v>10023</v>
      </c>
      <c r="P50" s="172">
        <v>9585</v>
      </c>
      <c r="Q50" s="172">
        <v>9573</v>
      </c>
      <c r="R50" s="172">
        <v>10452</v>
      </c>
      <c r="S50" s="172">
        <v>9956</v>
      </c>
      <c r="T50" s="172">
        <v>9707</v>
      </c>
      <c r="U50" s="172">
        <v>9701</v>
      </c>
      <c r="V50" s="172">
        <v>9910</v>
      </c>
      <c r="W50" s="172">
        <v>9739</v>
      </c>
      <c r="X50" s="172">
        <v>9832</v>
      </c>
      <c r="Y50" s="172">
        <v>9591</v>
      </c>
      <c r="Z50" s="172">
        <v>9407</v>
      </c>
      <c r="AA50" s="172">
        <v>9165</v>
      </c>
      <c r="AB50" s="172">
        <v>8972</v>
      </c>
      <c r="AC50" s="172">
        <v>8969</v>
      </c>
      <c r="AD50" s="172">
        <v>9138</v>
      </c>
      <c r="AE50" s="172">
        <v>9286</v>
      </c>
      <c r="AF50" s="172">
        <v>9340</v>
      </c>
      <c r="AG50" s="172">
        <v>9500</v>
      </c>
      <c r="AH50" s="172">
        <v>9706</v>
      </c>
      <c r="AI50" s="172">
        <v>10014</v>
      </c>
      <c r="AJ50" s="172">
        <v>10249</v>
      </c>
      <c r="AK50" s="172">
        <v>10454</v>
      </c>
      <c r="AL50" s="172">
        <v>10966</v>
      </c>
      <c r="AM50" s="172">
        <v>11482</v>
      </c>
      <c r="AN50" s="172">
        <v>11668</v>
      </c>
      <c r="AO50" s="172">
        <v>12103</v>
      </c>
      <c r="AP50" s="172">
        <v>12447</v>
      </c>
      <c r="AQ50" s="172">
        <v>12899</v>
      </c>
      <c r="AR50" s="172">
        <v>13082</v>
      </c>
      <c r="AS50" s="172">
        <v>13591</v>
      </c>
      <c r="AT50" s="172">
        <v>13958</v>
      </c>
      <c r="AU50" s="172">
        <v>14382</v>
      </c>
      <c r="AV50" s="172">
        <v>14709</v>
      </c>
      <c r="AW50" s="172">
        <v>14287</v>
      </c>
      <c r="AX50" s="172">
        <v>14762</v>
      </c>
      <c r="AY50" s="172">
        <v>15073</v>
      </c>
      <c r="AZ50" s="172">
        <v>15048</v>
      </c>
      <c r="BA50" s="172">
        <v>15049</v>
      </c>
      <c r="BB50" s="172">
        <v>15135</v>
      </c>
      <c r="BC50" s="172">
        <v>15128</v>
      </c>
      <c r="BD50" s="172">
        <v>15378</v>
      </c>
      <c r="BE50" s="172">
        <v>14724</v>
      </c>
      <c r="BF50" s="172">
        <v>14769</v>
      </c>
      <c r="BG50" s="172">
        <v>14929</v>
      </c>
      <c r="BH50" s="172">
        <v>14981</v>
      </c>
      <c r="BI50" s="172">
        <v>14968</v>
      </c>
      <c r="BJ50" s="172">
        <v>14886</v>
      </c>
      <c r="BK50" s="172">
        <v>15251</v>
      </c>
      <c r="BL50" s="172">
        <v>15300</v>
      </c>
      <c r="BM50" s="172">
        <v>15496</v>
      </c>
      <c r="BN50" s="172">
        <v>15594</v>
      </c>
      <c r="BO50" s="172">
        <v>16041</v>
      </c>
      <c r="BP50" s="172">
        <v>16042</v>
      </c>
      <c r="BQ50" s="172">
        <v>15930</v>
      </c>
      <c r="BR50" s="172">
        <v>16184</v>
      </c>
      <c r="BS50" s="172">
        <v>16381</v>
      </c>
      <c r="BT50" s="172">
        <v>16252</v>
      </c>
      <c r="BU50" s="172">
        <v>16234</v>
      </c>
      <c r="BV50" s="172">
        <v>16447</v>
      </c>
      <c r="BW50" s="172">
        <v>16621</v>
      </c>
      <c r="BX50" s="172">
        <v>16518</v>
      </c>
      <c r="BY50" s="172">
        <v>16388</v>
      </c>
      <c r="BZ50" s="172">
        <v>16641</v>
      </c>
      <c r="CA50" s="172">
        <v>16793</v>
      </c>
      <c r="CB50" s="172">
        <v>16648</v>
      </c>
      <c r="CC50" s="172">
        <v>16930</v>
      </c>
      <c r="CD50" s="172">
        <v>16754</v>
      </c>
      <c r="CE50" s="172">
        <v>16897</v>
      </c>
      <c r="CF50" s="172">
        <v>16894</v>
      </c>
      <c r="CG50" s="172">
        <v>16790</v>
      </c>
      <c r="CH50" s="172">
        <v>16773</v>
      </c>
      <c r="CI50" s="172">
        <v>16819</v>
      </c>
      <c r="CJ50" s="172">
        <v>16828</v>
      </c>
      <c r="CK50" s="172">
        <v>16728</v>
      </c>
      <c r="CL50" s="172">
        <v>16804</v>
      </c>
      <c r="CM50" s="172">
        <v>16859</v>
      </c>
      <c r="CN50" s="172">
        <v>16622</v>
      </c>
      <c r="CO50" s="172">
        <v>16409</v>
      </c>
      <c r="CP50" s="172">
        <v>16290</v>
      </c>
      <c r="CQ50" s="172">
        <v>16574</v>
      </c>
      <c r="CR50" s="172">
        <v>16796</v>
      </c>
      <c r="CS50" s="172">
        <v>16791</v>
      </c>
      <c r="CT50" s="172">
        <v>16649</v>
      </c>
      <c r="CU50" s="172">
        <v>16522</v>
      </c>
      <c r="CV50" s="172">
        <v>15957</v>
      </c>
      <c r="CW50" s="172">
        <v>15700</v>
      </c>
      <c r="CX50" s="172">
        <v>15676</v>
      </c>
      <c r="CY50" s="172">
        <v>15708</v>
      </c>
      <c r="CZ50" s="172">
        <v>15514</v>
      </c>
      <c r="DA50" s="172">
        <v>15487</v>
      </c>
      <c r="DB50" s="172">
        <v>15746</v>
      </c>
      <c r="DC50" s="172">
        <v>15988</v>
      </c>
      <c r="DD50" s="172">
        <v>16083</v>
      </c>
      <c r="DE50" s="172">
        <v>16411</v>
      </c>
      <c r="DF50" s="172">
        <v>16589</v>
      </c>
      <c r="DG50" s="172">
        <v>16494</v>
      </c>
      <c r="DH50" s="172">
        <v>16767</v>
      </c>
      <c r="DI50" s="172">
        <v>16614</v>
      </c>
      <c r="DJ50" s="172">
        <v>16692</v>
      </c>
      <c r="DK50" s="172">
        <v>16694</v>
      </c>
      <c r="DL50" s="172">
        <v>16442</v>
      </c>
      <c r="DM50" s="172">
        <v>16311</v>
      </c>
      <c r="DN50" s="172">
        <v>16291</v>
      </c>
      <c r="DO50" s="186">
        <v>16322</v>
      </c>
    </row>
    <row r="51" spans="1:120" ht="15" customHeight="1" x14ac:dyDescent="0.35">
      <c r="A51" s="202">
        <v>61</v>
      </c>
      <c r="B51" s="203" t="s">
        <v>349</v>
      </c>
      <c r="C51" s="204">
        <v>17</v>
      </c>
      <c r="D51" s="204">
        <v>21</v>
      </c>
      <c r="E51" s="204">
        <v>25</v>
      </c>
      <c r="F51" s="204">
        <v>24</v>
      </c>
      <c r="G51" s="204">
        <v>23</v>
      </c>
      <c r="H51" s="204">
        <v>22</v>
      </c>
      <c r="I51" s="204">
        <v>23</v>
      </c>
      <c r="J51" s="204">
        <v>25</v>
      </c>
      <c r="K51" s="204">
        <v>21</v>
      </c>
      <c r="L51" s="204">
        <v>26</v>
      </c>
      <c r="M51" s="204">
        <v>29</v>
      </c>
      <c r="N51" s="204">
        <v>27</v>
      </c>
      <c r="O51" s="204">
        <v>30</v>
      </c>
      <c r="P51" s="204">
        <v>30</v>
      </c>
      <c r="Q51" s="204">
        <v>31</v>
      </c>
      <c r="R51" s="204">
        <v>39</v>
      </c>
      <c r="S51" s="204">
        <v>28</v>
      </c>
      <c r="T51" s="204">
        <v>27</v>
      </c>
      <c r="U51" s="204">
        <v>30</v>
      </c>
      <c r="V51" s="204">
        <v>25</v>
      </c>
      <c r="W51" s="204" t="s">
        <v>308</v>
      </c>
      <c r="X51" s="204" t="s">
        <v>308</v>
      </c>
      <c r="Y51" s="204" t="s">
        <v>308</v>
      </c>
      <c r="Z51" s="204" t="s">
        <v>308</v>
      </c>
      <c r="AA51" s="204">
        <v>26</v>
      </c>
      <c r="AB51" s="204">
        <v>33</v>
      </c>
      <c r="AC51" s="204">
        <v>35</v>
      </c>
      <c r="AD51" s="204">
        <v>43</v>
      </c>
      <c r="AE51" s="204">
        <v>61</v>
      </c>
      <c r="AF51" s="204">
        <v>69</v>
      </c>
      <c r="AG51" s="204">
        <v>61</v>
      </c>
      <c r="AH51" s="204">
        <v>60</v>
      </c>
      <c r="AI51" s="204" t="s">
        <v>308</v>
      </c>
      <c r="AJ51" s="204" t="s">
        <v>308</v>
      </c>
      <c r="AK51" s="204" t="s">
        <v>308</v>
      </c>
      <c r="AL51" s="204" t="s">
        <v>308</v>
      </c>
      <c r="AM51" s="204" t="s">
        <v>308</v>
      </c>
      <c r="AN51" s="204" t="s">
        <v>308</v>
      </c>
      <c r="AO51" s="204" t="s">
        <v>308</v>
      </c>
      <c r="AP51" s="204" t="s">
        <v>308</v>
      </c>
      <c r="AQ51" s="204">
        <v>45</v>
      </c>
      <c r="AR51" s="204">
        <v>45</v>
      </c>
      <c r="AS51" s="204">
        <v>44</v>
      </c>
      <c r="AT51" s="204">
        <v>41</v>
      </c>
      <c r="AU51" s="204">
        <v>41</v>
      </c>
      <c r="AV51" s="204">
        <v>44</v>
      </c>
      <c r="AW51" s="204">
        <v>44</v>
      </c>
      <c r="AX51" s="204">
        <v>48</v>
      </c>
      <c r="AY51" s="204">
        <v>48</v>
      </c>
      <c r="AZ51" s="204">
        <v>46</v>
      </c>
      <c r="BA51" s="204">
        <v>46</v>
      </c>
      <c r="BB51" s="204">
        <v>57</v>
      </c>
      <c r="BC51" s="204">
        <v>53</v>
      </c>
      <c r="BD51" s="204">
        <v>48</v>
      </c>
      <c r="BE51" s="204">
        <v>50</v>
      </c>
      <c r="BF51" s="204">
        <v>60</v>
      </c>
      <c r="BG51" s="204">
        <v>59</v>
      </c>
      <c r="BH51" s="204">
        <v>56</v>
      </c>
      <c r="BI51" s="204">
        <v>52</v>
      </c>
      <c r="BJ51" s="204">
        <v>54</v>
      </c>
      <c r="BK51" s="204">
        <v>51</v>
      </c>
      <c r="BL51" s="204">
        <v>54</v>
      </c>
      <c r="BM51" s="204">
        <v>54</v>
      </c>
      <c r="BN51" s="204">
        <v>58</v>
      </c>
      <c r="BO51" s="204">
        <v>67</v>
      </c>
      <c r="BP51" s="204">
        <v>60</v>
      </c>
      <c r="BQ51" s="204">
        <v>46</v>
      </c>
      <c r="BR51" s="204">
        <v>43</v>
      </c>
      <c r="BS51" s="204">
        <v>43</v>
      </c>
      <c r="BT51" s="204">
        <v>44</v>
      </c>
      <c r="BU51" s="204">
        <v>44</v>
      </c>
      <c r="BV51" s="204">
        <v>45</v>
      </c>
      <c r="BW51" s="204">
        <v>47</v>
      </c>
      <c r="BX51" s="204">
        <v>45</v>
      </c>
      <c r="BY51" s="204">
        <v>45</v>
      </c>
      <c r="BZ51" s="204">
        <v>45</v>
      </c>
      <c r="CA51" s="204">
        <v>48</v>
      </c>
      <c r="CB51" s="204">
        <v>49</v>
      </c>
      <c r="CC51" s="204">
        <v>46</v>
      </c>
      <c r="CD51" s="204">
        <v>53</v>
      </c>
      <c r="CE51" s="204">
        <v>53</v>
      </c>
      <c r="CF51" s="204">
        <v>52</v>
      </c>
      <c r="CG51" s="204">
        <v>49</v>
      </c>
      <c r="CH51" s="204">
        <v>48</v>
      </c>
      <c r="CI51" s="204">
        <v>47</v>
      </c>
      <c r="CJ51" s="204">
        <v>49</v>
      </c>
      <c r="CK51" s="204">
        <v>52</v>
      </c>
      <c r="CL51" s="204">
        <v>48</v>
      </c>
      <c r="CM51" s="204">
        <v>47</v>
      </c>
      <c r="CN51" s="204">
        <v>44</v>
      </c>
      <c r="CO51" s="204">
        <v>42</v>
      </c>
      <c r="CP51" s="204">
        <v>42</v>
      </c>
      <c r="CQ51" s="204">
        <v>45</v>
      </c>
      <c r="CR51" s="204">
        <v>43</v>
      </c>
      <c r="CS51" s="204">
        <v>44</v>
      </c>
      <c r="CT51" s="204">
        <v>44</v>
      </c>
      <c r="CU51" s="204">
        <v>43</v>
      </c>
      <c r="CV51" s="204">
        <v>43</v>
      </c>
      <c r="CW51" s="204">
        <v>42</v>
      </c>
      <c r="CX51" s="204">
        <v>41</v>
      </c>
      <c r="CY51" s="204">
        <v>41</v>
      </c>
      <c r="CZ51" s="204">
        <v>41</v>
      </c>
      <c r="DA51" s="204">
        <v>41</v>
      </c>
      <c r="DB51" s="204">
        <v>43</v>
      </c>
      <c r="DC51" s="204">
        <v>42</v>
      </c>
      <c r="DD51" s="204">
        <v>40</v>
      </c>
      <c r="DE51" s="204">
        <v>42</v>
      </c>
      <c r="DF51" s="204">
        <v>41</v>
      </c>
      <c r="DG51" s="204" t="s">
        <v>308</v>
      </c>
      <c r="DH51" s="204" t="s">
        <v>308</v>
      </c>
      <c r="DI51" s="204" t="s">
        <v>308</v>
      </c>
      <c r="DJ51" s="204" t="s">
        <v>308</v>
      </c>
      <c r="DK51" s="204" t="s">
        <v>308</v>
      </c>
      <c r="DL51" s="204" t="s">
        <v>308</v>
      </c>
      <c r="DM51" s="204" t="s">
        <v>308</v>
      </c>
      <c r="DN51" s="204" t="s">
        <v>308</v>
      </c>
      <c r="DO51" s="205" t="s">
        <v>308</v>
      </c>
    </row>
    <row r="52" spans="1:120" ht="15" customHeight="1" x14ac:dyDescent="0.35">
      <c r="A52" s="184">
        <v>62</v>
      </c>
      <c r="B52" s="185" t="s">
        <v>350</v>
      </c>
      <c r="C52" s="172">
        <v>118</v>
      </c>
      <c r="D52" s="172">
        <v>117</v>
      </c>
      <c r="E52" s="172">
        <v>91</v>
      </c>
      <c r="F52" s="172">
        <v>95</v>
      </c>
      <c r="G52" s="172">
        <v>101</v>
      </c>
      <c r="H52" s="172">
        <v>101</v>
      </c>
      <c r="I52" s="172">
        <v>103</v>
      </c>
      <c r="J52" s="172">
        <v>112</v>
      </c>
      <c r="K52" s="172">
        <v>116</v>
      </c>
      <c r="L52" s="172">
        <v>125</v>
      </c>
      <c r="M52" s="172">
        <v>129</v>
      </c>
      <c r="N52" s="172">
        <v>137</v>
      </c>
      <c r="O52" s="172">
        <v>127</v>
      </c>
      <c r="P52" s="172">
        <v>152</v>
      </c>
      <c r="Q52" s="172">
        <v>145</v>
      </c>
      <c r="R52" s="172">
        <v>125</v>
      </c>
      <c r="S52" s="172">
        <v>122</v>
      </c>
      <c r="T52" s="172">
        <v>158</v>
      </c>
      <c r="U52" s="172">
        <v>152</v>
      </c>
      <c r="V52" s="172">
        <v>147</v>
      </c>
      <c r="W52" s="172">
        <v>147</v>
      </c>
      <c r="X52" s="172">
        <v>129</v>
      </c>
      <c r="Y52" s="172">
        <v>131</v>
      </c>
      <c r="Z52" s="172">
        <v>136</v>
      </c>
      <c r="AA52" s="172">
        <v>128</v>
      </c>
      <c r="AB52" s="172">
        <v>125</v>
      </c>
      <c r="AC52" s="172">
        <v>108</v>
      </c>
      <c r="AD52" s="172">
        <v>105</v>
      </c>
      <c r="AE52" s="172">
        <v>106</v>
      </c>
      <c r="AF52" s="172">
        <v>108</v>
      </c>
      <c r="AG52" s="172">
        <v>89</v>
      </c>
      <c r="AH52" s="172">
        <v>89</v>
      </c>
      <c r="AI52" s="172">
        <v>90</v>
      </c>
      <c r="AJ52" s="172">
        <v>96</v>
      </c>
      <c r="AK52" s="172">
        <v>100</v>
      </c>
      <c r="AL52" s="172">
        <v>99</v>
      </c>
      <c r="AM52" s="172">
        <v>109</v>
      </c>
      <c r="AN52" s="172">
        <v>117</v>
      </c>
      <c r="AO52" s="172">
        <v>124</v>
      </c>
      <c r="AP52" s="172">
        <v>144</v>
      </c>
      <c r="AQ52" s="172">
        <v>149</v>
      </c>
      <c r="AR52" s="172">
        <v>141</v>
      </c>
      <c r="AS52" s="172">
        <v>139</v>
      </c>
      <c r="AT52" s="172">
        <v>122</v>
      </c>
      <c r="AU52" s="172">
        <v>117</v>
      </c>
      <c r="AV52" s="172">
        <v>127</v>
      </c>
      <c r="AW52" s="172">
        <v>128</v>
      </c>
      <c r="AX52" s="172">
        <v>128</v>
      </c>
      <c r="AY52" s="172">
        <v>128</v>
      </c>
      <c r="AZ52" s="172">
        <v>128</v>
      </c>
      <c r="BA52" s="172">
        <v>127</v>
      </c>
      <c r="BB52" s="172">
        <v>131</v>
      </c>
      <c r="BC52" s="172">
        <v>132</v>
      </c>
      <c r="BD52" s="172">
        <v>128</v>
      </c>
      <c r="BE52" s="172">
        <v>130</v>
      </c>
      <c r="BF52" s="172">
        <v>139</v>
      </c>
      <c r="BG52" s="172">
        <v>139</v>
      </c>
      <c r="BH52" s="172">
        <v>132</v>
      </c>
      <c r="BI52" s="172">
        <v>127</v>
      </c>
      <c r="BJ52" s="172">
        <v>124</v>
      </c>
      <c r="BK52" s="172">
        <v>132</v>
      </c>
      <c r="BL52" s="172">
        <v>139</v>
      </c>
      <c r="BM52" s="172">
        <v>140</v>
      </c>
      <c r="BN52" s="172">
        <v>144</v>
      </c>
      <c r="BO52" s="172">
        <v>155</v>
      </c>
      <c r="BP52" s="172">
        <v>153</v>
      </c>
      <c r="BQ52" s="172">
        <v>144</v>
      </c>
      <c r="BR52" s="172">
        <v>141</v>
      </c>
      <c r="BS52" s="172">
        <v>142</v>
      </c>
      <c r="BT52" s="172">
        <v>148</v>
      </c>
      <c r="BU52" s="172">
        <v>147</v>
      </c>
      <c r="BV52" s="172">
        <v>149</v>
      </c>
      <c r="BW52" s="172">
        <v>144</v>
      </c>
      <c r="BX52" s="172">
        <v>158</v>
      </c>
      <c r="BY52" s="172">
        <v>153</v>
      </c>
      <c r="BZ52" s="172">
        <v>154</v>
      </c>
      <c r="CA52" s="172">
        <v>189</v>
      </c>
      <c r="CB52" s="172">
        <v>189</v>
      </c>
      <c r="CC52" s="172">
        <v>197</v>
      </c>
      <c r="CD52" s="172">
        <v>202</v>
      </c>
      <c r="CE52" s="172">
        <v>199</v>
      </c>
      <c r="CF52" s="172">
        <v>197</v>
      </c>
      <c r="CG52" s="172">
        <v>197</v>
      </c>
      <c r="CH52" s="172">
        <v>197</v>
      </c>
      <c r="CI52" s="172">
        <v>205</v>
      </c>
      <c r="CJ52" s="172">
        <v>206</v>
      </c>
      <c r="CK52" s="172">
        <v>209</v>
      </c>
      <c r="CL52" s="172">
        <v>210</v>
      </c>
      <c r="CM52" s="172">
        <v>213</v>
      </c>
      <c r="CN52" s="172">
        <v>218</v>
      </c>
      <c r="CO52" s="172">
        <v>221</v>
      </c>
      <c r="CP52" s="172">
        <v>221</v>
      </c>
      <c r="CQ52" s="172">
        <v>222</v>
      </c>
      <c r="CR52" s="172">
        <v>222</v>
      </c>
      <c r="CS52" s="172">
        <v>220</v>
      </c>
      <c r="CT52" s="172">
        <v>228</v>
      </c>
      <c r="CU52" s="172">
        <v>228</v>
      </c>
      <c r="CV52" s="172">
        <v>221</v>
      </c>
      <c r="CW52" s="172">
        <v>197</v>
      </c>
      <c r="CX52" s="172">
        <v>181</v>
      </c>
      <c r="CY52" s="172">
        <v>169</v>
      </c>
      <c r="CZ52" s="172">
        <v>160</v>
      </c>
      <c r="DA52" s="172">
        <v>158</v>
      </c>
      <c r="DB52" s="172">
        <v>154</v>
      </c>
      <c r="DC52" s="172">
        <v>153</v>
      </c>
      <c r="DD52" s="172">
        <v>156</v>
      </c>
      <c r="DE52" s="172">
        <v>157</v>
      </c>
      <c r="DF52" s="172">
        <v>175</v>
      </c>
      <c r="DG52" s="172">
        <v>179</v>
      </c>
      <c r="DH52" s="172">
        <v>175</v>
      </c>
      <c r="DI52" s="172">
        <v>173</v>
      </c>
      <c r="DJ52" s="172">
        <v>176</v>
      </c>
      <c r="DK52" s="172">
        <v>178</v>
      </c>
      <c r="DL52" s="172">
        <v>165</v>
      </c>
      <c r="DM52" s="172">
        <v>163</v>
      </c>
      <c r="DN52" s="172">
        <v>160</v>
      </c>
      <c r="DO52" s="186">
        <v>165</v>
      </c>
    </row>
    <row r="53" spans="1:120" ht="15" customHeight="1" x14ac:dyDescent="0.35">
      <c r="A53" s="206">
        <v>63</v>
      </c>
      <c r="B53" s="207" t="s">
        <v>351</v>
      </c>
      <c r="C53" s="208">
        <v>624</v>
      </c>
      <c r="D53" s="208">
        <v>596</v>
      </c>
      <c r="E53" s="208">
        <v>580</v>
      </c>
      <c r="F53" s="208">
        <v>622</v>
      </c>
      <c r="G53" s="208">
        <v>617</v>
      </c>
      <c r="H53" s="208">
        <v>604</v>
      </c>
      <c r="I53" s="208">
        <v>659</v>
      </c>
      <c r="J53" s="208">
        <v>682</v>
      </c>
      <c r="K53" s="208">
        <v>712</v>
      </c>
      <c r="L53" s="208">
        <v>682</v>
      </c>
      <c r="M53" s="208">
        <v>709</v>
      </c>
      <c r="N53" s="208">
        <v>771</v>
      </c>
      <c r="O53" s="208">
        <v>822</v>
      </c>
      <c r="P53" s="208">
        <v>757</v>
      </c>
      <c r="Q53" s="208">
        <v>792</v>
      </c>
      <c r="R53" s="208">
        <v>939</v>
      </c>
      <c r="S53" s="208">
        <v>909</v>
      </c>
      <c r="T53" s="208">
        <v>858</v>
      </c>
      <c r="U53" s="208">
        <v>891</v>
      </c>
      <c r="V53" s="208">
        <v>886</v>
      </c>
      <c r="W53" s="208">
        <v>953</v>
      </c>
      <c r="X53" s="208">
        <v>923</v>
      </c>
      <c r="Y53" s="208">
        <v>892</v>
      </c>
      <c r="Z53" s="208">
        <v>843</v>
      </c>
      <c r="AA53" s="208">
        <v>773</v>
      </c>
      <c r="AB53" s="208">
        <v>731</v>
      </c>
      <c r="AC53" s="208">
        <v>802</v>
      </c>
      <c r="AD53" s="208">
        <v>798</v>
      </c>
      <c r="AE53" s="208">
        <v>835</v>
      </c>
      <c r="AF53" s="208">
        <v>871</v>
      </c>
      <c r="AG53" s="208">
        <v>893</v>
      </c>
      <c r="AH53" s="208">
        <v>937</v>
      </c>
      <c r="AI53" s="208">
        <v>1043</v>
      </c>
      <c r="AJ53" s="208">
        <v>1107</v>
      </c>
      <c r="AK53" s="208">
        <v>1129</v>
      </c>
      <c r="AL53" s="208">
        <v>1241</v>
      </c>
      <c r="AM53" s="208">
        <v>1273</v>
      </c>
      <c r="AN53" s="208">
        <v>1287</v>
      </c>
      <c r="AO53" s="208">
        <v>1497</v>
      </c>
      <c r="AP53" s="208">
        <v>1542</v>
      </c>
      <c r="AQ53" s="208">
        <v>1663</v>
      </c>
      <c r="AR53" s="208">
        <v>1627</v>
      </c>
      <c r="AS53" s="208">
        <v>1866</v>
      </c>
      <c r="AT53" s="208">
        <v>1993</v>
      </c>
      <c r="AU53" s="208">
        <v>2183</v>
      </c>
      <c r="AV53" s="208">
        <v>2157</v>
      </c>
      <c r="AW53" s="208">
        <v>2221</v>
      </c>
      <c r="AX53" s="208">
        <v>2253</v>
      </c>
      <c r="AY53" s="208">
        <v>2343</v>
      </c>
      <c r="AZ53" s="208">
        <v>2426</v>
      </c>
      <c r="BA53" s="208">
        <v>2548</v>
      </c>
      <c r="BB53" s="208">
        <v>2548</v>
      </c>
      <c r="BC53" s="208">
        <v>2619</v>
      </c>
      <c r="BD53" s="208">
        <v>2459</v>
      </c>
      <c r="BE53" s="208">
        <v>2552</v>
      </c>
      <c r="BF53" s="208">
        <v>2557</v>
      </c>
      <c r="BG53" s="208">
        <v>2590</v>
      </c>
      <c r="BH53" s="208">
        <v>2379</v>
      </c>
      <c r="BI53" s="208">
        <v>2360</v>
      </c>
      <c r="BJ53" s="208">
        <v>2425</v>
      </c>
      <c r="BK53" s="208">
        <v>2475</v>
      </c>
      <c r="BL53" s="208">
        <v>2401</v>
      </c>
      <c r="BM53" s="208">
        <v>2533</v>
      </c>
      <c r="BN53" s="208">
        <v>2508</v>
      </c>
      <c r="BO53" s="208">
        <v>2860</v>
      </c>
      <c r="BP53" s="208">
        <v>2721</v>
      </c>
      <c r="BQ53" s="208">
        <v>2783</v>
      </c>
      <c r="BR53" s="208">
        <v>2807</v>
      </c>
      <c r="BS53" s="208">
        <v>3054</v>
      </c>
      <c r="BT53" s="208">
        <v>2883</v>
      </c>
      <c r="BU53" s="208">
        <v>2900</v>
      </c>
      <c r="BV53" s="208">
        <v>2893</v>
      </c>
      <c r="BW53" s="208">
        <v>3049</v>
      </c>
      <c r="BX53" s="208">
        <v>2788</v>
      </c>
      <c r="BY53" s="208">
        <v>2735</v>
      </c>
      <c r="BZ53" s="208">
        <v>2762</v>
      </c>
      <c r="CA53" s="208">
        <v>3018</v>
      </c>
      <c r="CB53" s="208">
        <v>2789</v>
      </c>
      <c r="CC53" s="208">
        <v>2929</v>
      </c>
      <c r="CD53" s="208">
        <v>2989</v>
      </c>
      <c r="CE53" s="208">
        <v>3123</v>
      </c>
      <c r="CF53" s="208">
        <v>2914</v>
      </c>
      <c r="CG53" s="208">
        <v>2941</v>
      </c>
      <c r="CH53" s="208">
        <v>2944</v>
      </c>
      <c r="CI53" s="208">
        <v>3044</v>
      </c>
      <c r="CJ53" s="208">
        <v>2906</v>
      </c>
      <c r="CK53" s="208">
        <v>2883</v>
      </c>
      <c r="CL53" s="208">
        <v>2934</v>
      </c>
      <c r="CM53" s="208">
        <v>3083</v>
      </c>
      <c r="CN53" s="208">
        <v>2909</v>
      </c>
      <c r="CO53" s="208">
        <v>2946</v>
      </c>
      <c r="CP53" s="208">
        <v>2928</v>
      </c>
      <c r="CQ53" s="208">
        <v>3167</v>
      </c>
      <c r="CR53" s="208">
        <v>2972</v>
      </c>
      <c r="CS53" s="208">
        <v>2948</v>
      </c>
      <c r="CT53" s="208">
        <v>3007</v>
      </c>
      <c r="CU53" s="208">
        <v>3182</v>
      </c>
      <c r="CV53" s="208">
        <v>2863</v>
      </c>
      <c r="CW53" s="208">
        <v>2808</v>
      </c>
      <c r="CX53" s="208">
        <v>2846</v>
      </c>
      <c r="CY53" s="208">
        <v>2825</v>
      </c>
      <c r="CZ53" s="208">
        <v>2716</v>
      </c>
      <c r="DA53" s="208">
        <v>2789</v>
      </c>
      <c r="DB53" s="208">
        <v>2867</v>
      </c>
      <c r="DC53" s="208">
        <v>3167</v>
      </c>
      <c r="DD53" s="208">
        <v>3137</v>
      </c>
      <c r="DE53" s="208">
        <v>3197</v>
      </c>
      <c r="DF53" s="208">
        <v>3356</v>
      </c>
      <c r="DG53" s="208">
        <v>3501</v>
      </c>
      <c r="DH53" s="208">
        <v>3354</v>
      </c>
      <c r="DI53" s="208">
        <v>3294</v>
      </c>
      <c r="DJ53" s="208">
        <v>3448</v>
      </c>
      <c r="DK53" s="208">
        <v>3705</v>
      </c>
      <c r="DL53" s="208">
        <v>3413</v>
      </c>
      <c r="DM53" s="208">
        <v>3470</v>
      </c>
      <c r="DN53" s="208">
        <v>3669</v>
      </c>
      <c r="DO53" s="209">
        <v>3641</v>
      </c>
    </row>
    <row r="54" spans="1:120" ht="15" customHeight="1" thickBot="1" x14ac:dyDescent="0.4">
      <c r="A54" s="184">
        <v>64</v>
      </c>
      <c r="B54" s="185" t="s">
        <v>352</v>
      </c>
      <c r="C54" s="172">
        <v>1758</v>
      </c>
      <c r="D54" s="172">
        <v>1757</v>
      </c>
      <c r="E54" s="172">
        <v>1818</v>
      </c>
      <c r="F54" s="172">
        <v>1888</v>
      </c>
      <c r="G54" s="172">
        <v>1816</v>
      </c>
      <c r="H54" s="172">
        <v>1834</v>
      </c>
      <c r="I54" s="172">
        <v>2553</v>
      </c>
      <c r="J54" s="172">
        <v>2505</v>
      </c>
      <c r="K54" s="172">
        <v>2594</v>
      </c>
      <c r="L54" s="172">
        <v>2445</v>
      </c>
      <c r="M54" s="172">
        <v>2496</v>
      </c>
      <c r="N54" s="172">
        <v>2620</v>
      </c>
      <c r="O54" s="172">
        <v>2749</v>
      </c>
      <c r="P54" s="172">
        <v>2490</v>
      </c>
      <c r="Q54" s="172">
        <v>2517</v>
      </c>
      <c r="R54" s="172">
        <v>2579</v>
      </c>
      <c r="S54" s="172">
        <v>2889</v>
      </c>
      <c r="T54" s="172">
        <v>2790</v>
      </c>
      <c r="U54" s="172">
        <v>2771</v>
      </c>
      <c r="V54" s="172">
        <v>2696</v>
      </c>
      <c r="W54" s="172">
        <v>2782</v>
      </c>
      <c r="X54" s="172">
        <v>2711</v>
      </c>
      <c r="Y54" s="172">
        <v>2577</v>
      </c>
      <c r="Z54" s="172">
        <v>2477</v>
      </c>
      <c r="AA54" s="172">
        <v>2534</v>
      </c>
      <c r="AB54" s="172">
        <v>2546</v>
      </c>
      <c r="AC54" s="172">
        <v>2488</v>
      </c>
      <c r="AD54" s="172">
        <v>2407</v>
      </c>
      <c r="AE54" s="172">
        <v>2365</v>
      </c>
      <c r="AF54" s="172">
        <v>2289</v>
      </c>
      <c r="AG54" s="172">
        <v>2296</v>
      </c>
      <c r="AH54" s="172">
        <v>2336</v>
      </c>
      <c r="AI54" s="172">
        <v>1869</v>
      </c>
      <c r="AJ54" s="172">
        <v>1944</v>
      </c>
      <c r="AK54" s="172">
        <v>2027</v>
      </c>
      <c r="AL54" s="172">
        <v>2097</v>
      </c>
      <c r="AM54" s="172">
        <v>2117</v>
      </c>
      <c r="AN54" s="172">
        <v>2154</v>
      </c>
      <c r="AO54" s="172">
        <v>2311</v>
      </c>
      <c r="AP54" s="172">
        <v>2380</v>
      </c>
      <c r="AQ54" s="172">
        <v>2428</v>
      </c>
      <c r="AR54" s="172">
        <v>2579</v>
      </c>
      <c r="AS54" s="172">
        <v>2585</v>
      </c>
      <c r="AT54" s="172">
        <v>2691</v>
      </c>
      <c r="AU54" s="172">
        <v>2725</v>
      </c>
      <c r="AV54" s="172">
        <v>2705</v>
      </c>
      <c r="AW54" s="172">
        <v>2797</v>
      </c>
      <c r="AX54" s="172">
        <v>2974</v>
      </c>
      <c r="AY54" s="172">
        <v>3027</v>
      </c>
      <c r="AZ54" s="172">
        <v>3050</v>
      </c>
      <c r="BA54" s="172">
        <v>2938</v>
      </c>
      <c r="BB54" s="172">
        <v>2867</v>
      </c>
      <c r="BC54" s="172">
        <v>2781</v>
      </c>
      <c r="BD54" s="172">
        <v>2805</v>
      </c>
      <c r="BE54" s="172">
        <v>2868</v>
      </c>
      <c r="BF54" s="172">
        <v>2841</v>
      </c>
      <c r="BG54" s="172">
        <v>2931</v>
      </c>
      <c r="BH54" s="172">
        <v>2906</v>
      </c>
      <c r="BI54" s="172">
        <v>2967</v>
      </c>
      <c r="BJ54" s="172">
        <v>3017</v>
      </c>
      <c r="BK54" s="172">
        <v>2990</v>
      </c>
      <c r="BL54" s="172">
        <v>2966</v>
      </c>
      <c r="BM54" s="172">
        <v>3145</v>
      </c>
      <c r="BN54" s="172">
        <v>2713</v>
      </c>
      <c r="BO54" s="172">
        <v>2730</v>
      </c>
      <c r="BP54" s="172">
        <v>2715</v>
      </c>
      <c r="BQ54" s="172">
        <v>2729</v>
      </c>
      <c r="BR54" s="172">
        <v>2735</v>
      </c>
      <c r="BS54" s="172">
        <v>2751</v>
      </c>
      <c r="BT54" s="172">
        <v>2709</v>
      </c>
      <c r="BU54" s="172">
        <v>2799</v>
      </c>
      <c r="BV54" s="172">
        <v>2997</v>
      </c>
      <c r="BW54" s="172">
        <v>3015</v>
      </c>
      <c r="BX54" s="172">
        <v>3056</v>
      </c>
      <c r="BY54" s="172">
        <v>3061</v>
      </c>
      <c r="BZ54" s="172">
        <v>3049</v>
      </c>
      <c r="CA54" s="172">
        <v>3086</v>
      </c>
      <c r="CB54" s="172">
        <v>3115</v>
      </c>
      <c r="CC54" s="172">
        <v>3080</v>
      </c>
      <c r="CD54" s="172">
        <v>3082</v>
      </c>
      <c r="CE54" s="172">
        <v>3002</v>
      </c>
      <c r="CF54" s="172">
        <v>3102</v>
      </c>
      <c r="CG54" s="172">
        <v>3089</v>
      </c>
      <c r="CH54" s="172">
        <v>3064</v>
      </c>
      <c r="CI54" s="172">
        <v>3096</v>
      </c>
      <c r="CJ54" s="172">
        <v>3106</v>
      </c>
      <c r="CK54" s="172">
        <v>3118</v>
      </c>
      <c r="CL54" s="172">
        <v>3188</v>
      </c>
      <c r="CM54" s="172">
        <v>3132</v>
      </c>
      <c r="CN54" s="172">
        <v>3085</v>
      </c>
      <c r="CO54" s="172">
        <v>3095</v>
      </c>
      <c r="CP54" s="172">
        <v>3053</v>
      </c>
      <c r="CQ54" s="172">
        <v>3069</v>
      </c>
      <c r="CR54" s="172">
        <v>3023</v>
      </c>
      <c r="CS54" s="172">
        <v>3023</v>
      </c>
      <c r="CT54" s="172">
        <v>2996</v>
      </c>
      <c r="CU54" s="172">
        <v>2972</v>
      </c>
      <c r="CV54" s="172">
        <v>2974</v>
      </c>
      <c r="CW54" s="172">
        <v>3029</v>
      </c>
      <c r="CX54" s="172">
        <v>3076</v>
      </c>
      <c r="CY54" s="172">
        <v>3132</v>
      </c>
      <c r="CZ54" s="172">
        <v>3071</v>
      </c>
      <c r="DA54" s="172">
        <v>3062</v>
      </c>
      <c r="DB54" s="172">
        <v>3058</v>
      </c>
      <c r="DC54" s="172">
        <v>3043</v>
      </c>
      <c r="DD54" s="172">
        <v>3033</v>
      </c>
      <c r="DE54" s="172">
        <v>3048</v>
      </c>
      <c r="DF54" s="172">
        <v>3013</v>
      </c>
      <c r="DG54" s="172">
        <v>2988</v>
      </c>
      <c r="DH54" s="172">
        <v>3061</v>
      </c>
      <c r="DI54" s="172">
        <v>3091</v>
      </c>
      <c r="DJ54" s="172">
        <v>2806</v>
      </c>
      <c r="DK54" s="172">
        <v>2789</v>
      </c>
      <c r="DL54" s="172">
        <v>2717</v>
      </c>
      <c r="DM54" s="172">
        <v>2659</v>
      </c>
      <c r="DN54" s="172">
        <v>2606</v>
      </c>
      <c r="DO54" s="186">
        <v>2578</v>
      </c>
    </row>
    <row r="55" spans="1:120" s="169" customFormat="1" ht="15" customHeight="1" thickBot="1" x14ac:dyDescent="0.4">
      <c r="A55" s="164" t="s">
        <v>19</v>
      </c>
      <c r="B55" s="165" t="s">
        <v>353</v>
      </c>
      <c r="C55" s="166">
        <v>4613</v>
      </c>
      <c r="D55" s="166">
        <v>4863</v>
      </c>
      <c r="E55" s="166">
        <v>4888</v>
      </c>
      <c r="F55" s="166">
        <v>4786</v>
      </c>
      <c r="G55" s="166">
        <v>4848</v>
      </c>
      <c r="H55" s="166">
        <v>5698</v>
      </c>
      <c r="I55" s="166">
        <v>5249</v>
      </c>
      <c r="J55" s="166">
        <v>5310</v>
      </c>
      <c r="K55" s="166">
        <v>5614</v>
      </c>
      <c r="L55" s="166">
        <v>7260</v>
      </c>
      <c r="M55" s="166">
        <v>5862</v>
      </c>
      <c r="N55" s="166">
        <v>5912</v>
      </c>
      <c r="O55" s="166">
        <v>6016</v>
      </c>
      <c r="P55" s="166">
        <v>5679</v>
      </c>
      <c r="Q55" s="166">
        <v>5120</v>
      </c>
      <c r="R55" s="166">
        <v>5072</v>
      </c>
      <c r="S55" s="166">
        <v>4764</v>
      </c>
      <c r="T55" s="166">
        <v>4725</v>
      </c>
      <c r="U55" s="166">
        <v>4885</v>
      </c>
      <c r="V55" s="166">
        <v>4860</v>
      </c>
      <c r="W55" s="166">
        <v>4793</v>
      </c>
      <c r="X55" s="166">
        <v>4682</v>
      </c>
      <c r="Y55" s="166">
        <v>4464</v>
      </c>
      <c r="Z55" s="166">
        <v>4365</v>
      </c>
      <c r="AA55" s="166">
        <v>4109</v>
      </c>
      <c r="AB55" s="166">
        <v>3947</v>
      </c>
      <c r="AC55" s="166">
        <v>3658</v>
      </c>
      <c r="AD55" s="166">
        <v>3442</v>
      </c>
      <c r="AE55" s="166">
        <v>3427</v>
      </c>
      <c r="AF55" s="166">
        <v>3493</v>
      </c>
      <c r="AG55" s="166">
        <v>3469</v>
      </c>
      <c r="AH55" s="166">
        <v>3544</v>
      </c>
      <c r="AI55" s="166">
        <v>3528</v>
      </c>
      <c r="AJ55" s="166">
        <v>3666</v>
      </c>
      <c r="AK55" s="166">
        <v>3728</v>
      </c>
      <c r="AL55" s="166">
        <v>3757</v>
      </c>
      <c r="AM55" s="166">
        <v>3629</v>
      </c>
      <c r="AN55" s="166">
        <v>3691</v>
      </c>
      <c r="AO55" s="166">
        <v>3812</v>
      </c>
      <c r="AP55" s="166">
        <v>3892</v>
      </c>
      <c r="AQ55" s="166">
        <v>3843</v>
      </c>
      <c r="AR55" s="166">
        <v>3904</v>
      </c>
      <c r="AS55" s="166">
        <v>3984</v>
      </c>
      <c r="AT55" s="166">
        <v>3965</v>
      </c>
      <c r="AU55" s="166">
        <v>4155</v>
      </c>
      <c r="AV55" s="166">
        <v>4377</v>
      </c>
      <c r="AW55" s="166">
        <v>4543</v>
      </c>
      <c r="AX55" s="166">
        <v>4676</v>
      </c>
      <c r="AY55" s="166">
        <v>4729</v>
      </c>
      <c r="AZ55" s="166">
        <v>4845</v>
      </c>
      <c r="BA55" s="166">
        <v>4954</v>
      </c>
      <c r="BB55" s="166">
        <v>4886</v>
      </c>
      <c r="BC55" s="166">
        <v>4688</v>
      </c>
      <c r="BD55" s="166">
        <v>4491</v>
      </c>
      <c r="BE55" s="166">
        <v>4552</v>
      </c>
      <c r="BF55" s="166">
        <v>4599</v>
      </c>
      <c r="BG55" s="166">
        <v>4649</v>
      </c>
      <c r="BH55" s="166">
        <v>4675</v>
      </c>
      <c r="BI55" s="166">
        <v>4713</v>
      </c>
      <c r="BJ55" s="166">
        <v>5012</v>
      </c>
      <c r="BK55" s="166">
        <v>4811</v>
      </c>
      <c r="BL55" s="166">
        <v>4902</v>
      </c>
      <c r="BM55" s="166">
        <v>5045</v>
      </c>
      <c r="BN55" s="166">
        <v>5073</v>
      </c>
      <c r="BO55" s="166">
        <v>5205</v>
      </c>
      <c r="BP55" s="166">
        <v>5255</v>
      </c>
      <c r="BQ55" s="166">
        <v>5278</v>
      </c>
      <c r="BR55" s="166">
        <v>5238</v>
      </c>
      <c r="BS55" s="166">
        <v>5256</v>
      </c>
      <c r="BT55" s="166">
        <v>5299</v>
      </c>
      <c r="BU55" s="166">
        <v>5278</v>
      </c>
      <c r="BV55" s="166">
        <v>5296</v>
      </c>
      <c r="BW55" s="166">
        <v>5397</v>
      </c>
      <c r="BX55" s="166">
        <v>5354</v>
      </c>
      <c r="BY55" s="166">
        <v>5334</v>
      </c>
      <c r="BZ55" s="166">
        <v>5176</v>
      </c>
      <c r="CA55" s="166">
        <v>5167</v>
      </c>
      <c r="CB55" s="166">
        <v>5221</v>
      </c>
      <c r="CC55" s="166">
        <v>5278</v>
      </c>
      <c r="CD55" s="166">
        <v>5224</v>
      </c>
      <c r="CE55" s="166">
        <v>5309</v>
      </c>
      <c r="CF55" s="166">
        <v>5265</v>
      </c>
      <c r="CG55" s="166">
        <v>5148</v>
      </c>
      <c r="CH55" s="166">
        <v>5165</v>
      </c>
      <c r="CI55" s="166">
        <v>5254</v>
      </c>
      <c r="CJ55" s="166">
        <v>5301</v>
      </c>
      <c r="CK55" s="166">
        <v>5274</v>
      </c>
      <c r="CL55" s="166">
        <v>5234</v>
      </c>
      <c r="CM55" s="166">
        <v>5297</v>
      </c>
      <c r="CN55" s="166">
        <v>5321</v>
      </c>
      <c r="CO55" s="166">
        <v>5260</v>
      </c>
      <c r="CP55" s="166">
        <v>5070</v>
      </c>
      <c r="CQ55" s="166">
        <v>5005</v>
      </c>
      <c r="CR55" s="166">
        <v>4918</v>
      </c>
      <c r="CS55" s="166">
        <v>4846</v>
      </c>
      <c r="CT55" s="166">
        <v>4860</v>
      </c>
      <c r="CU55" s="166">
        <v>4753</v>
      </c>
      <c r="CV55" s="166">
        <v>4659</v>
      </c>
      <c r="CW55" s="166">
        <v>4548</v>
      </c>
      <c r="CX55" s="166">
        <v>4502</v>
      </c>
      <c r="CY55" s="166">
        <v>4458</v>
      </c>
      <c r="CZ55" s="166">
        <v>4570</v>
      </c>
      <c r="DA55" s="166">
        <v>4471</v>
      </c>
      <c r="DB55" s="166">
        <v>4337</v>
      </c>
      <c r="DC55" s="166">
        <v>4290</v>
      </c>
      <c r="DD55" s="166">
        <v>4293</v>
      </c>
      <c r="DE55" s="166">
        <v>4262</v>
      </c>
      <c r="DF55" s="166">
        <v>4250</v>
      </c>
      <c r="DG55" s="166">
        <v>4324</v>
      </c>
      <c r="DH55" s="166">
        <v>4433</v>
      </c>
      <c r="DI55" s="166">
        <v>4283</v>
      </c>
      <c r="DJ55" s="166">
        <v>4220</v>
      </c>
      <c r="DK55" s="166">
        <v>4269</v>
      </c>
      <c r="DL55" s="166">
        <v>4186</v>
      </c>
      <c r="DM55" s="166">
        <v>4174</v>
      </c>
      <c r="DN55" s="166">
        <v>4144</v>
      </c>
      <c r="DO55" s="167">
        <v>4125</v>
      </c>
      <c r="DP55" s="168"/>
    </row>
    <row r="56" spans="1:120" ht="15" customHeight="1" x14ac:dyDescent="0.35">
      <c r="A56" s="184">
        <v>65</v>
      </c>
      <c r="B56" s="185" t="s">
        <v>354</v>
      </c>
      <c r="C56" s="172">
        <v>2937</v>
      </c>
      <c r="D56" s="172">
        <v>2823</v>
      </c>
      <c r="E56" s="172">
        <v>2848</v>
      </c>
      <c r="F56" s="172">
        <v>2791</v>
      </c>
      <c r="G56" s="172">
        <v>2816</v>
      </c>
      <c r="H56" s="172">
        <v>3518</v>
      </c>
      <c r="I56" s="172">
        <v>2980</v>
      </c>
      <c r="J56" s="172">
        <v>2985</v>
      </c>
      <c r="K56" s="172">
        <v>3437</v>
      </c>
      <c r="L56" s="172">
        <v>4781</v>
      </c>
      <c r="M56" s="172">
        <v>3670</v>
      </c>
      <c r="N56" s="172">
        <v>3738</v>
      </c>
      <c r="O56" s="172">
        <v>3743</v>
      </c>
      <c r="P56" s="172">
        <v>3456</v>
      </c>
      <c r="Q56" s="172">
        <v>2917</v>
      </c>
      <c r="R56" s="172">
        <v>2722</v>
      </c>
      <c r="S56" s="172">
        <v>2593</v>
      </c>
      <c r="T56" s="172">
        <v>2568</v>
      </c>
      <c r="U56" s="172">
        <v>2543</v>
      </c>
      <c r="V56" s="172">
        <v>2572</v>
      </c>
      <c r="W56" s="172">
        <v>2596</v>
      </c>
      <c r="X56" s="172">
        <v>2569</v>
      </c>
      <c r="Y56" s="172">
        <v>2505</v>
      </c>
      <c r="Z56" s="172">
        <v>2447</v>
      </c>
      <c r="AA56" s="172">
        <v>2336</v>
      </c>
      <c r="AB56" s="172">
        <v>2287</v>
      </c>
      <c r="AC56" s="172">
        <v>2110</v>
      </c>
      <c r="AD56" s="172">
        <v>1983</v>
      </c>
      <c r="AE56" s="172">
        <v>1920</v>
      </c>
      <c r="AF56" s="172">
        <v>1951</v>
      </c>
      <c r="AG56" s="172">
        <v>1959</v>
      </c>
      <c r="AH56" s="172">
        <v>2004</v>
      </c>
      <c r="AI56" s="172">
        <v>2015</v>
      </c>
      <c r="AJ56" s="172">
        <v>2072</v>
      </c>
      <c r="AK56" s="172">
        <v>2103</v>
      </c>
      <c r="AL56" s="172">
        <v>2159</v>
      </c>
      <c r="AM56" s="172">
        <v>2105</v>
      </c>
      <c r="AN56" s="172">
        <v>2145</v>
      </c>
      <c r="AO56" s="172">
        <v>2247</v>
      </c>
      <c r="AP56" s="172">
        <v>2322</v>
      </c>
      <c r="AQ56" s="172">
        <v>2350</v>
      </c>
      <c r="AR56" s="172">
        <v>2374</v>
      </c>
      <c r="AS56" s="172">
        <v>2427</v>
      </c>
      <c r="AT56" s="172">
        <v>2402</v>
      </c>
      <c r="AU56" s="172">
        <v>2555</v>
      </c>
      <c r="AV56" s="172">
        <v>2733</v>
      </c>
      <c r="AW56" s="172">
        <v>2820</v>
      </c>
      <c r="AX56" s="172">
        <v>2863</v>
      </c>
      <c r="AY56" s="172">
        <v>2964</v>
      </c>
      <c r="AZ56" s="172">
        <v>3046</v>
      </c>
      <c r="BA56" s="172">
        <v>3088</v>
      </c>
      <c r="BB56" s="172">
        <v>3046</v>
      </c>
      <c r="BC56" s="172">
        <v>3017</v>
      </c>
      <c r="BD56" s="172">
        <v>2972</v>
      </c>
      <c r="BE56" s="172">
        <v>2990</v>
      </c>
      <c r="BF56" s="172">
        <v>3047</v>
      </c>
      <c r="BG56" s="172">
        <v>3085</v>
      </c>
      <c r="BH56" s="172">
        <v>3048</v>
      </c>
      <c r="BI56" s="172">
        <v>3066</v>
      </c>
      <c r="BJ56" s="172">
        <v>3403</v>
      </c>
      <c r="BK56" s="172">
        <v>3176</v>
      </c>
      <c r="BL56" s="172">
        <v>3211</v>
      </c>
      <c r="BM56" s="172">
        <v>3279</v>
      </c>
      <c r="BN56" s="172">
        <v>3297</v>
      </c>
      <c r="BO56" s="172">
        <v>3374</v>
      </c>
      <c r="BP56" s="172">
        <v>3383</v>
      </c>
      <c r="BQ56" s="172">
        <v>3361</v>
      </c>
      <c r="BR56" s="172">
        <v>3376</v>
      </c>
      <c r="BS56" s="172">
        <v>3387</v>
      </c>
      <c r="BT56" s="172">
        <v>3345</v>
      </c>
      <c r="BU56" s="172">
        <v>3311</v>
      </c>
      <c r="BV56" s="172">
        <v>3298</v>
      </c>
      <c r="BW56" s="172">
        <v>3369</v>
      </c>
      <c r="BX56" s="172">
        <v>3348</v>
      </c>
      <c r="BY56" s="172">
        <v>3321</v>
      </c>
      <c r="BZ56" s="172">
        <v>3323</v>
      </c>
      <c r="CA56" s="172">
        <v>3338</v>
      </c>
      <c r="CB56" s="172">
        <v>3356</v>
      </c>
      <c r="CC56" s="172">
        <v>3367</v>
      </c>
      <c r="CD56" s="172">
        <v>3371</v>
      </c>
      <c r="CE56" s="172">
        <v>3405</v>
      </c>
      <c r="CF56" s="172">
        <v>3339</v>
      </c>
      <c r="CG56" s="172">
        <v>3256</v>
      </c>
      <c r="CH56" s="172">
        <v>3218</v>
      </c>
      <c r="CI56" s="172">
        <v>3284</v>
      </c>
      <c r="CJ56" s="172">
        <v>3307</v>
      </c>
      <c r="CK56" s="172">
        <v>3293</v>
      </c>
      <c r="CL56" s="172">
        <v>3246</v>
      </c>
      <c r="CM56" s="172">
        <v>3241</v>
      </c>
      <c r="CN56" s="172">
        <v>3189</v>
      </c>
      <c r="CO56" s="172">
        <v>3123</v>
      </c>
      <c r="CP56" s="172">
        <v>2922</v>
      </c>
      <c r="CQ56" s="172">
        <v>2834</v>
      </c>
      <c r="CR56" s="172">
        <v>2767</v>
      </c>
      <c r="CS56" s="172">
        <v>2741</v>
      </c>
      <c r="CT56" s="172">
        <v>2717</v>
      </c>
      <c r="CU56" s="172">
        <v>2656</v>
      </c>
      <c r="CV56" s="172">
        <v>2596</v>
      </c>
      <c r="CW56" s="172">
        <v>2556</v>
      </c>
      <c r="CX56" s="172">
        <v>2515</v>
      </c>
      <c r="CY56" s="172">
        <v>2463</v>
      </c>
      <c r="CZ56" s="172">
        <v>2398</v>
      </c>
      <c r="DA56" s="172">
        <v>2353</v>
      </c>
      <c r="DB56" s="172">
        <v>2295</v>
      </c>
      <c r="DC56" s="172">
        <v>2200</v>
      </c>
      <c r="DD56" s="172">
        <v>2180</v>
      </c>
      <c r="DE56" s="172">
        <v>2105</v>
      </c>
      <c r="DF56" s="172">
        <v>2098</v>
      </c>
      <c r="DG56" s="172">
        <v>2036</v>
      </c>
      <c r="DH56" s="172">
        <v>2059</v>
      </c>
      <c r="DI56" s="172">
        <v>2024</v>
      </c>
      <c r="DJ56" s="172">
        <v>2009</v>
      </c>
      <c r="DK56" s="172">
        <v>1993</v>
      </c>
      <c r="DL56" s="172">
        <v>1972</v>
      </c>
      <c r="DM56" s="172">
        <v>1952</v>
      </c>
      <c r="DN56" s="172">
        <v>1949</v>
      </c>
      <c r="DO56" s="186">
        <v>1901</v>
      </c>
    </row>
    <row r="57" spans="1:120" ht="15" customHeight="1" x14ac:dyDescent="0.35">
      <c r="A57" s="190">
        <v>66</v>
      </c>
      <c r="B57" s="191" t="s">
        <v>355</v>
      </c>
      <c r="C57" s="192">
        <v>1078</v>
      </c>
      <c r="D57" s="192">
        <v>1243</v>
      </c>
      <c r="E57" s="192">
        <v>1265</v>
      </c>
      <c r="F57" s="192">
        <v>1258</v>
      </c>
      <c r="G57" s="192">
        <v>1314</v>
      </c>
      <c r="H57" s="192">
        <v>1469</v>
      </c>
      <c r="I57" s="192">
        <v>1558</v>
      </c>
      <c r="J57" s="192">
        <v>1594</v>
      </c>
      <c r="K57" s="192">
        <v>1515</v>
      </c>
      <c r="L57" s="192">
        <v>1801</v>
      </c>
      <c r="M57" s="192">
        <v>1880</v>
      </c>
      <c r="N57" s="192">
        <v>1868</v>
      </c>
      <c r="O57" s="192">
        <v>1981</v>
      </c>
      <c r="P57" s="192">
        <v>1940</v>
      </c>
      <c r="Q57" s="192">
        <v>1890</v>
      </c>
      <c r="R57" s="192">
        <v>1950</v>
      </c>
      <c r="S57" s="192">
        <v>1859</v>
      </c>
      <c r="T57" s="192">
        <v>1861</v>
      </c>
      <c r="U57" s="192">
        <v>2028</v>
      </c>
      <c r="V57" s="192">
        <v>2024</v>
      </c>
      <c r="W57" s="192">
        <v>1962</v>
      </c>
      <c r="X57" s="192">
        <v>1914</v>
      </c>
      <c r="Y57" s="192">
        <v>1782</v>
      </c>
      <c r="Z57" s="192">
        <v>1744</v>
      </c>
      <c r="AA57" s="192">
        <v>1633</v>
      </c>
      <c r="AB57" s="192">
        <v>1529</v>
      </c>
      <c r="AC57" s="192">
        <v>1425</v>
      </c>
      <c r="AD57" s="192">
        <v>1335</v>
      </c>
      <c r="AE57" s="192">
        <v>1378</v>
      </c>
      <c r="AF57" s="192">
        <v>1400</v>
      </c>
      <c r="AG57" s="192">
        <v>1373</v>
      </c>
      <c r="AH57" s="192">
        <v>1396</v>
      </c>
      <c r="AI57" s="192">
        <v>1367</v>
      </c>
      <c r="AJ57" s="192">
        <v>1444</v>
      </c>
      <c r="AK57" s="192">
        <v>1467</v>
      </c>
      <c r="AL57" s="192">
        <v>1443</v>
      </c>
      <c r="AM57" s="192">
        <v>1379</v>
      </c>
      <c r="AN57" s="192">
        <v>1394</v>
      </c>
      <c r="AO57" s="192">
        <v>1404</v>
      </c>
      <c r="AP57" s="192">
        <v>1413</v>
      </c>
      <c r="AQ57" s="192">
        <v>1326</v>
      </c>
      <c r="AR57" s="192">
        <v>1327</v>
      </c>
      <c r="AS57" s="192">
        <v>1319</v>
      </c>
      <c r="AT57" s="192">
        <v>1317</v>
      </c>
      <c r="AU57" s="192">
        <v>1350</v>
      </c>
      <c r="AV57" s="192">
        <v>1408</v>
      </c>
      <c r="AW57" s="192">
        <v>1472</v>
      </c>
      <c r="AX57" s="192">
        <v>1544</v>
      </c>
      <c r="AY57" s="192">
        <v>1486</v>
      </c>
      <c r="AZ57" s="192">
        <v>1506</v>
      </c>
      <c r="BA57" s="192">
        <v>1552</v>
      </c>
      <c r="BB57" s="192">
        <v>1517</v>
      </c>
      <c r="BC57" s="192">
        <v>1340</v>
      </c>
      <c r="BD57" s="192">
        <v>1182</v>
      </c>
      <c r="BE57" s="192">
        <v>1213</v>
      </c>
      <c r="BF57" s="192">
        <v>1212</v>
      </c>
      <c r="BG57" s="192">
        <v>1219</v>
      </c>
      <c r="BH57" s="192">
        <v>1290</v>
      </c>
      <c r="BI57" s="192">
        <v>1304</v>
      </c>
      <c r="BJ57" s="192">
        <v>1263</v>
      </c>
      <c r="BK57" s="192">
        <v>1285</v>
      </c>
      <c r="BL57" s="192">
        <v>1339</v>
      </c>
      <c r="BM57" s="192">
        <v>1409</v>
      </c>
      <c r="BN57" s="192">
        <v>1425</v>
      </c>
      <c r="BO57" s="192">
        <v>1424</v>
      </c>
      <c r="BP57" s="192">
        <v>1467</v>
      </c>
      <c r="BQ57" s="192">
        <v>1521</v>
      </c>
      <c r="BR57" s="192">
        <v>1518</v>
      </c>
      <c r="BS57" s="192">
        <v>1527</v>
      </c>
      <c r="BT57" s="192">
        <v>1618</v>
      </c>
      <c r="BU57" s="192">
        <v>1631</v>
      </c>
      <c r="BV57" s="192">
        <v>1655</v>
      </c>
      <c r="BW57" s="192">
        <v>1680</v>
      </c>
      <c r="BX57" s="192">
        <v>1658</v>
      </c>
      <c r="BY57" s="192">
        <v>1686</v>
      </c>
      <c r="BZ57" s="192">
        <v>1537</v>
      </c>
      <c r="CA57" s="192">
        <v>1510</v>
      </c>
      <c r="CB57" s="192">
        <v>1550</v>
      </c>
      <c r="CC57" s="192">
        <v>1582</v>
      </c>
      <c r="CD57" s="192">
        <v>1527</v>
      </c>
      <c r="CE57" s="192">
        <v>1546</v>
      </c>
      <c r="CF57" s="192">
        <v>1566</v>
      </c>
      <c r="CG57" s="192">
        <v>1509</v>
      </c>
      <c r="CH57" s="192">
        <v>1513</v>
      </c>
      <c r="CI57" s="192">
        <v>1530</v>
      </c>
      <c r="CJ57" s="192">
        <v>1534</v>
      </c>
      <c r="CK57" s="192">
        <v>1510</v>
      </c>
      <c r="CL57" s="192">
        <v>1514</v>
      </c>
      <c r="CM57" s="192">
        <v>1582</v>
      </c>
      <c r="CN57" s="192">
        <v>1636</v>
      </c>
      <c r="CO57" s="192">
        <v>1608</v>
      </c>
      <c r="CP57" s="192">
        <v>1633</v>
      </c>
      <c r="CQ57" s="192">
        <v>1654</v>
      </c>
      <c r="CR57" s="192">
        <v>1634</v>
      </c>
      <c r="CS57" s="192">
        <v>1593</v>
      </c>
      <c r="CT57" s="192">
        <v>1643</v>
      </c>
      <c r="CU57" s="192">
        <v>1623</v>
      </c>
      <c r="CV57" s="192">
        <v>1588</v>
      </c>
      <c r="CW57" s="192">
        <v>1550</v>
      </c>
      <c r="CX57" s="192">
        <v>1571</v>
      </c>
      <c r="CY57" s="192">
        <v>1574</v>
      </c>
      <c r="CZ57" s="192">
        <v>1721</v>
      </c>
      <c r="DA57" s="192">
        <v>1653</v>
      </c>
      <c r="DB57" s="192">
        <v>1597</v>
      </c>
      <c r="DC57" s="192">
        <v>1613</v>
      </c>
      <c r="DD57" s="192">
        <v>1627</v>
      </c>
      <c r="DE57" s="192">
        <v>1637</v>
      </c>
      <c r="DF57" s="192">
        <v>1636</v>
      </c>
      <c r="DG57" s="192">
        <v>1701</v>
      </c>
      <c r="DH57" s="192">
        <v>1728</v>
      </c>
      <c r="DI57" s="192">
        <v>1626</v>
      </c>
      <c r="DJ57" s="192">
        <v>1595</v>
      </c>
      <c r="DK57" s="192">
        <v>1660</v>
      </c>
      <c r="DL57" s="192">
        <v>1598</v>
      </c>
      <c r="DM57" s="192">
        <v>1574</v>
      </c>
      <c r="DN57" s="192">
        <v>1566</v>
      </c>
      <c r="DO57" s="193">
        <v>1589</v>
      </c>
    </row>
    <row r="58" spans="1:120" ht="15" customHeight="1" thickBot="1" x14ac:dyDescent="0.4">
      <c r="A58" s="184">
        <v>67</v>
      </c>
      <c r="B58" s="185" t="s">
        <v>356</v>
      </c>
      <c r="C58" s="172">
        <v>598</v>
      </c>
      <c r="D58" s="172">
        <v>797</v>
      </c>
      <c r="E58" s="172">
        <v>775</v>
      </c>
      <c r="F58" s="172">
        <v>737</v>
      </c>
      <c r="G58" s="172">
        <v>718</v>
      </c>
      <c r="H58" s="172">
        <v>711</v>
      </c>
      <c r="I58" s="172">
        <v>711</v>
      </c>
      <c r="J58" s="172">
        <v>731</v>
      </c>
      <c r="K58" s="172">
        <v>662</v>
      </c>
      <c r="L58" s="172">
        <v>678</v>
      </c>
      <c r="M58" s="172">
        <v>312</v>
      </c>
      <c r="N58" s="172">
        <v>306</v>
      </c>
      <c r="O58" s="172">
        <v>292</v>
      </c>
      <c r="P58" s="172">
        <v>283</v>
      </c>
      <c r="Q58" s="172">
        <v>313</v>
      </c>
      <c r="R58" s="172">
        <v>400</v>
      </c>
      <c r="S58" s="172">
        <v>312</v>
      </c>
      <c r="T58" s="172">
        <v>296</v>
      </c>
      <c r="U58" s="172">
        <v>314</v>
      </c>
      <c r="V58" s="172">
        <v>264</v>
      </c>
      <c r="W58" s="172">
        <v>235</v>
      </c>
      <c r="X58" s="172">
        <v>199</v>
      </c>
      <c r="Y58" s="172">
        <v>177</v>
      </c>
      <c r="Z58" s="172">
        <v>174</v>
      </c>
      <c r="AA58" s="172">
        <v>140</v>
      </c>
      <c r="AB58" s="172">
        <v>131</v>
      </c>
      <c r="AC58" s="172">
        <v>123</v>
      </c>
      <c r="AD58" s="172">
        <v>124</v>
      </c>
      <c r="AE58" s="172">
        <v>129</v>
      </c>
      <c r="AF58" s="172">
        <v>142</v>
      </c>
      <c r="AG58" s="172">
        <v>137</v>
      </c>
      <c r="AH58" s="172">
        <v>144</v>
      </c>
      <c r="AI58" s="172">
        <v>146</v>
      </c>
      <c r="AJ58" s="172">
        <v>150</v>
      </c>
      <c r="AK58" s="172">
        <v>158</v>
      </c>
      <c r="AL58" s="172">
        <v>155</v>
      </c>
      <c r="AM58" s="172">
        <v>145</v>
      </c>
      <c r="AN58" s="172">
        <v>152</v>
      </c>
      <c r="AO58" s="172">
        <v>161</v>
      </c>
      <c r="AP58" s="172">
        <v>157</v>
      </c>
      <c r="AQ58" s="172">
        <v>167</v>
      </c>
      <c r="AR58" s="172">
        <v>203</v>
      </c>
      <c r="AS58" s="172">
        <v>238</v>
      </c>
      <c r="AT58" s="172">
        <v>246</v>
      </c>
      <c r="AU58" s="172">
        <v>250</v>
      </c>
      <c r="AV58" s="172">
        <v>236</v>
      </c>
      <c r="AW58" s="172">
        <v>251</v>
      </c>
      <c r="AX58" s="172">
        <v>269</v>
      </c>
      <c r="AY58" s="172">
        <v>279</v>
      </c>
      <c r="AZ58" s="172">
        <v>293</v>
      </c>
      <c r="BA58" s="172">
        <v>314</v>
      </c>
      <c r="BB58" s="172">
        <v>323</v>
      </c>
      <c r="BC58" s="172">
        <v>331</v>
      </c>
      <c r="BD58" s="172">
        <v>337</v>
      </c>
      <c r="BE58" s="172">
        <v>349</v>
      </c>
      <c r="BF58" s="172">
        <v>340</v>
      </c>
      <c r="BG58" s="172">
        <v>345</v>
      </c>
      <c r="BH58" s="172">
        <v>337</v>
      </c>
      <c r="BI58" s="172">
        <v>343</v>
      </c>
      <c r="BJ58" s="172">
        <v>346</v>
      </c>
      <c r="BK58" s="172">
        <v>350</v>
      </c>
      <c r="BL58" s="172">
        <v>352</v>
      </c>
      <c r="BM58" s="172">
        <v>357</v>
      </c>
      <c r="BN58" s="172">
        <v>351</v>
      </c>
      <c r="BO58" s="172">
        <v>407</v>
      </c>
      <c r="BP58" s="172">
        <v>405</v>
      </c>
      <c r="BQ58" s="172">
        <v>396</v>
      </c>
      <c r="BR58" s="172">
        <v>344</v>
      </c>
      <c r="BS58" s="172">
        <v>342</v>
      </c>
      <c r="BT58" s="172">
        <v>336</v>
      </c>
      <c r="BU58" s="172">
        <v>336</v>
      </c>
      <c r="BV58" s="172">
        <v>343</v>
      </c>
      <c r="BW58" s="172">
        <v>348</v>
      </c>
      <c r="BX58" s="172">
        <v>348</v>
      </c>
      <c r="BY58" s="172">
        <v>327</v>
      </c>
      <c r="BZ58" s="172">
        <v>316</v>
      </c>
      <c r="CA58" s="172">
        <v>319</v>
      </c>
      <c r="CB58" s="172">
        <v>315</v>
      </c>
      <c r="CC58" s="172">
        <v>329</v>
      </c>
      <c r="CD58" s="172">
        <v>326</v>
      </c>
      <c r="CE58" s="172">
        <v>358</v>
      </c>
      <c r="CF58" s="172">
        <v>360</v>
      </c>
      <c r="CG58" s="172">
        <v>383</v>
      </c>
      <c r="CH58" s="172">
        <v>434</v>
      </c>
      <c r="CI58" s="172">
        <v>440</v>
      </c>
      <c r="CJ58" s="172">
        <v>460</v>
      </c>
      <c r="CK58" s="172">
        <v>471</v>
      </c>
      <c r="CL58" s="172">
        <v>474</v>
      </c>
      <c r="CM58" s="172">
        <v>474</v>
      </c>
      <c r="CN58" s="172">
        <v>496</v>
      </c>
      <c r="CO58" s="172">
        <v>529</v>
      </c>
      <c r="CP58" s="172">
        <v>515</v>
      </c>
      <c r="CQ58" s="172">
        <v>517</v>
      </c>
      <c r="CR58" s="172">
        <v>517</v>
      </c>
      <c r="CS58" s="172">
        <v>512</v>
      </c>
      <c r="CT58" s="172">
        <v>500</v>
      </c>
      <c r="CU58" s="172">
        <v>474</v>
      </c>
      <c r="CV58" s="172">
        <v>475</v>
      </c>
      <c r="CW58" s="172">
        <v>442</v>
      </c>
      <c r="CX58" s="172">
        <v>416</v>
      </c>
      <c r="CY58" s="172">
        <v>421</v>
      </c>
      <c r="CZ58" s="172">
        <v>451</v>
      </c>
      <c r="DA58" s="172">
        <v>465</v>
      </c>
      <c r="DB58" s="172">
        <v>445</v>
      </c>
      <c r="DC58" s="172">
        <v>477</v>
      </c>
      <c r="DD58" s="172">
        <v>486</v>
      </c>
      <c r="DE58" s="172">
        <v>520</v>
      </c>
      <c r="DF58" s="172">
        <v>516</v>
      </c>
      <c r="DG58" s="172">
        <v>587</v>
      </c>
      <c r="DH58" s="172">
        <v>646</v>
      </c>
      <c r="DI58" s="172">
        <v>633</v>
      </c>
      <c r="DJ58" s="172">
        <v>616</v>
      </c>
      <c r="DK58" s="172">
        <v>616</v>
      </c>
      <c r="DL58" s="172">
        <v>616</v>
      </c>
      <c r="DM58" s="172">
        <v>648</v>
      </c>
      <c r="DN58" s="172">
        <v>629</v>
      </c>
      <c r="DO58" s="186">
        <v>635</v>
      </c>
    </row>
    <row r="59" spans="1:120" s="169" customFormat="1" ht="15" customHeight="1" thickBot="1" x14ac:dyDescent="0.4">
      <c r="A59" s="164" t="s">
        <v>21</v>
      </c>
      <c r="B59" s="165" t="s">
        <v>357</v>
      </c>
      <c r="C59" s="166">
        <v>14695</v>
      </c>
      <c r="D59" s="166">
        <v>15516</v>
      </c>
      <c r="E59" s="166">
        <v>15998</v>
      </c>
      <c r="F59" s="166">
        <v>16762</v>
      </c>
      <c r="G59" s="166">
        <v>17002</v>
      </c>
      <c r="H59" s="166">
        <v>16978</v>
      </c>
      <c r="I59" s="166">
        <v>16718</v>
      </c>
      <c r="J59" s="166">
        <v>17507</v>
      </c>
      <c r="K59" s="166">
        <v>18125</v>
      </c>
      <c r="L59" s="166">
        <v>18406</v>
      </c>
      <c r="M59" s="166">
        <v>18625</v>
      </c>
      <c r="N59" s="166">
        <v>18682</v>
      </c>
      <c r="O59" s="166">
        <v>18622</v>
      </c>
      <c r="P59" s="166">
        <v>17576</v>
      </c>
      <c r="Q59" s="166">
        <v>18046</v>
      </c>
      <c r="R59" s="166">
        <v>19447</v>
      </c>
      <c r="S59" s="166">
        <v>18634</v>
      </c>
      <c r="T59" s="166">
        <v>18121</v>
      </c>
      <c r="U59" s="166">
        <v>17886</v>
      </c>
      <c r="V59" s="166">
        <v>18914</v>
      </c>
      <c r="W59" s="166">
        <v>19218</v>
      </c>
      <c r="X59" s="166">
        <v>19017</v>
      </c>
      <c r="Y59" s="166">
        <v>18087</v>
      </c>
      <c r="Z59" s="166">
        <v>17910</v>
      </c>
      <c r="AA59" s="166">
        <v>16696</v>
      </c>
      <c r="AB59" s="166">
        <v>15493</v>
      </c>
      <c r="AC59" s="166">
        <v>15246</v>
      </c>
      <c r="AD59" s="166">
        <v>16634</v>
      </c>
      <c r="AE59" s="166">
        <v>17759</v>
      </c>
      <c r="AF59" s="166">
        <v>18139</v>
      </c>
      <c r="AG59" s="166">
        <v>18465</v>
      </c>
      <c r="AH59" s="166">
        <v>19534</v>
      </c>
      <c r="AI59" s="166">
        <v>21055</v>
      </c>
      <c r="AJ59" s="166">
        <v>20761</v>
      </c>
      <c r="AK59" s="166">
        <v>20851</v>
      </c>
      <c r="AL59" s="166">
        <v>22876</v>
      </c>
      <c r="AM59" s="166">
        <v>24676</v>
      </c>
      <c r="AN59" s="166">
        <v>24038</v>
      </c>
      <c r="AO59" s="166">
        <v>23257</v>
      </c>
      <c r="AP59" s="166">
        <v>25750</v>
      </c>
      <c r="AQ59" s="166">
        <v>27419</v>
      </c>
      <c r="AR59" s="166">
        <v>26873</v>
      </c>
      <c r="AS59" s="166">
        <v>26528</v>
      </c>
      <c r="AT59" s="166">
        <v>28813</v>
      </c>
      <c r="AU59" s="166">
        <v>30416</v>
      </c>
      <c r="AV59" s="166">
        <v>29463</v>
      </c>
      <c r="AW59" s="166">
        <v>28525</v>
      </c>
      <c r="AX59" s="166">
        <v>31000</v>
      </c>
      <c r="AY59" s="166">
        <v>33066</v>
      </c>
      <c r="AZ59" s="166">
        <v>31343</v>
      </c>
      <c r="BA59" s="166">
        <v>29783</v>
      </c>
      <c r="BB59" s="166">
        <v>30690</v>
      </c>
      <c r="BC59" s="166">
        <v>32656</v>
      </c>
      <c r="BD59" s="166">
        <v>29922</v>
      </c>
      <c r="BE59" s="166">
        <v>28901</v>
      </c>
      <c r="BF59" s="166">
        <v>29542</v>
      </c>
      <c r="BG59" s="166">
        <v>32986</v>
      </c>
      <c r="BH59" s="166">
        <v>31994</v>
      </c>
      <c r="BI59" s="166">
        <v>31057</v>
      </c>
      <c r="BJ59" s="166">
        <v>32672</v>
      </c>
      <c r="BK59" s="166">
        <v>34360</v>
      </c>
      <c r="BL59" s="166">
        <v>33026</v>
      </c>
      <c r="BM59" s="166">
        <v>31424</v>
      </c>
      <c r="BN59" s="166">
        <v>32383</v>
      </c>
      <c r="BO59" s="166">
        <v>33057</v>
      </c>
      <c r="BP59" s="166">
        <v>31725</v>
      </c>
      <c r="BQ59" s="166">
        <v>30276</v>
      </c>
      <c r="BR59" s="166">
        <v>30591</v>
      </c>
      <c r="BS59" s="166">
        <v>31457</v>
      </c>
      <c r="BT59" s="166">
        <v>30624</v>
      </c>
      <c r="BU59" s="166">
        <v>29236</v>
      </c>
      <c r="BV59" s="166">
        <v>29989</v>
      </c>
      <c r="BW59" s="166">
        <v>31080</v>
      </c>
      <c r="BX59" s="166">
        <v>30789</v>
      </c>
      <c r="BY59" s="166">
        <v>29252</v>
      </c>
      <c r="BZ59" s="166">
        <v>30686</v>
      </c>
      <c r="CA59" s="166">
        <v>32322</v>
      </c>
      <c r="CB59" s="166">
        <v>31407</v>
      </c>
      <c r="CC59" s="166">
        <v>30201</v>
      </c>
      <c r="CD59" s="166">
        <v>30569</v>
      </c>
      <c r="CE59" s="166">
        <v>31073</v>
      </c>
      <c r="CF59" s="166">
        <v>29385</v>
      </c>
      <c r="CG59" s="166">
        <v>28907</v>
      </c>
      <c r="CH59" s="166">
        <v>29492</v>
      </c>
      <c r="CI59" s="166">
        <v>31132</v>
      </c>
      <c r="CJ59" s="166">
        <v>29290</v>
      </c>
      <c r="CK59" s="166">
        <v>28811</v>
      </c>
      <c r="CL59" s="166">
        <v>29573</v>
      </c>
      <c r="CM59" s="166">
        <v>31844</v>
      </c>
      <c r="CN59" s="166">
        <v>30133</v>
      </c>
      <c r="CO59" s="166">
        <v>29067</v>
      </c>
      <c r="CP59" s="166">
        <v>30371</v>
      </c>
      <c r="CQ59" s="166">
        <v>31288</v>
      </c>
      <c r="CR59" s="166">
        <v>30205</v>
      </c>
      <c r="CS59" s="166">
        <v>29731</v>
      </c>
      <c r="CT59" s="166">
        <v>30860</v>
      </c>
      <c r="CU59" s="166">
        <v>32339</v>
      </c>
      <c r="CV59" s="166">
        <v>27889</v>
      </c>
      <c r="CW59" s="166">
        <v>27789</v>
      </c>
      <c r="CX59" s="166">
        <v>30044</v>
      </c>
      <c r="CY59" s="166">
        <v>31821</v>
      </c>
      <c r="CZ59" s="166">
        <v>30682</v>
      </c>
      <c r="DA59" s="166">
        <v>30644</v>
      </c>
      <c r="DB59" s="166">
        <v>32632</v>
      </c>
      <c r="DC59" s="166">
        <v>35737</v>
      </c>
      <c r="DD59" s="166">
        <v>33969</v>
      </c>
      <c r="DE59" s="166">
        <v>34134</v>
      </c>
      <c r="DF59" s="166">
        <v>35756</v>
      </c>
      <c r="DG59" s="166">
        <v>37780</v>
      </c>
      <c r="DH59" s="166">
        <v>35890</v>
      </c>
      <c r="DI59" s="166">
        <v>36074</v>
      </c>
      <c r="DJ59" s="166">
        <v>36333</v>
      </c>
      <c r="DK59" s="166">
        <v>38154</v>
      </c>
      <c r="DL59" s="166">
        <v>35876</v>
      </c>
      <c r="DM59" s="166">
        <v>35816</v>
      </c>
      <c r="DN59" s="166">
        <v>37223</v>
      </c>
      <c r="DO59" s="167">
        <v>39063</v>
      </c>
      <c r="DP59" s="168"/>
    </row>
    <row r="60" spans="1:120" ht="15" customHeight="1" x14ac:dyDescent="0.35">
      <c r="A60" s="170">
        <v>70</v>
      </c>
      <c r="B60" s="171" t="s">
        <v>358</v>
      </c>
      <c r="C60" s="173">
        <v>6914</v>
      </c>
      <c r="D60" s="173">
        <v>7338</v>
      </c>
      <c r="E60" s="173">
        <v>7246</v>
      </c>
      <c r="F60" s="173">
        <v>7174</v>
      </c>
      <c r="G60" s="173">
        <v>7327</v>
      </c>
      <c r="H60" s="173">
        <v>7236</v>
      </c>
      <c r="I60" s="173">
        <v>7046</v>
      </c>
      <c r="J60" s="173">
        <v>6996</v>
      </c>
      <c r="K60" s="173">
        <v>7087</v>
      </c>
      <c r="L60" s="173">
        <v>7133</v>
      </c>
      <c r="M60" s="173">
        <v>7026</v>
      </c>
      <c r="N60" s="173">
        <v>6693</v>
      </c>
      <c r="O60" s="173">
        <v>6820</v>
      </c>
      <c r="P60" s="173">
        <v>6555</v>
      </c>
      <c r="Q60" s="173">
        <v>6570</v>
      </c>
      <c r="R60" s="173">
        <v>6562</v>
      </c>
      <c r="S60" s="173">
        <v>6527</v>
      </c>
      <c r="T60" s="173">
        <v>5981</v>
      </c>
      <c r="U60" s="173">
        <v>5745</v>
      </c>
      <c r="V60" s="173">
        <v>5631</v>
      </c>
      <c r="W60" s="173">
        <v>5487</v>
      </c>
      <c r="X60" s="173">
        <v>5254</v>
      </c>
      <c r="Y60" s="173">
        <v>5018</v>
      </c>
      <c r="Z60" s="173">
        <v>4816</v>
      </c>
      <c r="AA60" s="173">
        <v>4640</v>
      </c>
      <c r="AB60" s="173">
        <v>4216</v>
      </c>
      <c r="AC60" s="173">
        <v>4137</v>
      </c>
      <c r="AD60" s="173">
        <v>4135</v>
      </c>
      <c r="AE60" s="173">
        <v>4445</v>
      </c>
      <c r="AF60" s="173">
        <v>4343</v>
      </c>
      <c r="AG60" s="173">
        <v>4357</v>
      </c>
      <c r="AH60" s="173">
        <v>4374</v>
      </c>
      <c r="AI60" s="173">
        <v>4628</v>
      </c>
      <c r="AJ60" s="173">
        <v>4453</v>
      </c>
      <c r="AK60" s="173">
        <v>4511</v>
      </c>
      <c r="AL60" s="173">
        <v>4589</v>
      </c>
      <c r="AM60" s="173">
        <v>4756</v>
      </c>
      <c r="AN60" s="173">
        <v>4659</v>
      </c>
      <c r="AO60" s="173">
        <v>4647</v>
      </c>
      <c r="AP60" s="173">
        <v>4680</v>
      </c>
      <c r="AQ60" s="173">
        <v>4835</v>
      </c>
      <c r="AR60" s="173">
        <v>4697</v>
      </c>
      <c r="AS60" s="173">
        <v>4850</v>
      </c>
      <c r="AT60" s="173">
        <v>4951</v>
      </c>
      <c r="AU60" s="173">
        <v>4495</v>
      </c>
      <c r="AV60" s="173">
        <v>4456</v>
      </c>
      <c r="AW60" s="173">
        <v>4461</v>
      </c>
      <c r="AX60" s="173">
        <v>4477</v>
      </c>
      <c r="AY60" s="173">
        <v>4507</v>
      </c>
      <c r="AZ60" s="173">
        <v>4430</v>
      </c>
      <c r="BA60" s="173">
        <v>4412</v>
      </c>
      <c r="BB60" s="173">
        <v>4286</v>
      </c>
      <c r="BC60" s="173">
        <v>4438</v>
      </c>
      <c r="BD60" s="173">
        <v>4098</v>
      </c>
      <c r="BE60" s="173">
        <v>3925</v>
      </c>
      <c r="BF60" s="173">
        <v>3940</v>
      </c>
      <c r="BG60" s="173">
        <v>3951</v>
      </c>
      <c r="BH60" s="173">
        <v>3905</v>
      </c>
      <c r="BI60" s="173">
        <v>4173</v>
      </c>
      <c r="BJ60" s="173">
        <v>4188</v>
      </c>
      <c r="BK60" s="173">
        <v>4270</v>
      </c>
      <c r="BL60" s="173">
        <v>4217</v>
      </c>
      <c r="BM60" s="173">
        <v>4300</v>
      </c>
      <c r="BN60" s="173">
        <v>4174</v>
      </c>
      <c r="BO60" s="173">
        <v>4095</v>
      </c>
      <c r="BP60" s="173">
        <v>3975</v>
      </c>
      <c r="BQ60" s="173">
        <v>3886</v>
      </c>
      <c r="BR60" s="173">
        <v>3811</v>
      </c>
      <c r="BS60" s="173">
        <v>3898</v>
      </c>
      <c r="BT60" s="173">
        <v>3731</v>
      </c>
      <c r="BU60" s="173">
        <v>3617</v>
      </c>
      <c r="BV60" s="173">
        <v>3562</v>
      </c>
      <c r="BW60" s="173">
        <v>3701</v>
      </c>
      <c r="BX60" s="173">
        <v>3639</v>
      </c>
      <c r="BY60" s="173">
        <v>3555</v>
      </c>
      <c r="BZ60" s="173">
        <v>3499</v>
      </c>
      <c r="CA60" s="173">
        <v>3593</v>
      </c>
      <c r="CB60" s="173">
        <v>3584</v>
      </c>
      <c r="CC60" s="173">
        <v>3392</v>
      </c>
      <c r="CD60" s="173">
        <v>3303</v>
      </c>
      <c r="CE60" s="173">
        <v>3281</v>
      </c>
      <c r="CF60" s="173">
        <v>3215</v>
      </c>
      <c r="CG60" s="173">
        <v>3222</v>
      </c>
      <c r="CH60" s="173">
        <v>3184</v>
      </c>
      <c r="CI60" s="173">
        <v>3266</v>
      </c>
      <c r="CJ60" s="173">
        <v>3170</v>
      </c>
      <c r="CK60" s="173">
        <v>3042</v>
      </c>
      <c r="CL60" s="173">
        <v>3029</v>
      </c>
      <c r="CM60" s="173">
        <v>3002</v>
      </c>
      <c r="CN60" s="173">
        <v>2894</v>
      </c>
      <c r="CO60" s="173">
        <v>2833</v>
      </c>
      <c r="CP60" s="173">
        <v>2726</v>
      </c>
      <c r="CQ60" s="173">
        <v>2908</v>
      </c>
      <c r="CR60" s="173">
        <v>2810</v>
      </c>
      <c r="CS60" s="173">
        <v>2640</v>
      </c>
      <c r="CT60" s="173">
        <v>2513</v>
      </c>
      <c r="CU60" s="173">
        <v>2541</v>
      </c>
      <c r="CV60" s="173">
        <v>2399</v>
      </c>
      <c r="CW60" s="173">
        <v>2367</v>
      </c>
      <c r="CX60" s="173">
        <v>2345</v>
      </c>
      <c r="CY60" s="173">
        <v>2358</v>
      </c>
      <c r="CZ60" s="173">
        <v>2308</v>
      </c>
      <c r="DA60" s="173">
        <v>2298</v>
      </c>
      <c r="DB60" s="173">
        <v>2304</v>
      </c>
      <c r="DC60" s="173">
        <v>2377</v>
      </c>
      <c r="DD60" s="173">
        <v>2200</v>
      </c>
      <c r="DE60" s="173">
        <v>2293</v>
      </c>
      <c r="DF60" s="173">
        <v>2208</v>
      </c>
      <c r="DG60" s="173">
        <v>2029</v>
      </c>
      <c r="DH60" s="173">
        <v>2109</v>
      </c>
      <c r="DI60" s="173">
        <v>1983</v>
      </c>
      <c r="DJ60" s="173">
        <v>1847</v>
      </c>
      <c r="DK60" s="173">
        <v>1880</v>
      </c>
      <c r="DL60" s="173">
        <v>1822</v>
      </c>
      <c r="DM60" s="173">
        <v>1816</v>
      </c>
      <c r="DN60" s="173">
        <v>1753</v>
      </c>
      <c r="DO60" s="174">
        <v>1726</v>
      </c>
    </row>
    <row r="61" spans="1:120" ht="15" customHeight="1" x14ac:dyDescent="0.35">
      <c r="A61" s="190">
        <v>71</v>
      </c>
      <c r="B61" s="191" t="s">
        <v>359</v>
      </c>
      <c r="C61" s="192">
        <v>514</v>
      </c>
      <c r="D61" s="192">
        <v>476</v>
      </c>
      <c r="E61" s="192">
        <v>440</v>
      </c>
      <c r="F61" s="192">
        <v>467</v>
      </c>
      <c r="G61" s="192">
        <v>507</v>
      </c>
      <c r="H61" s="192">
        <v>388</v>
      </c>
      <c r="I61" s="192">
        <v>338</v>
      </c>
      <c r="J61" s="192">
        <v>350</v>
      </c>
      <c r="K61" s="192">
        <v>394</v>
      </c>
      <c r="L61" s="192">
        <v>380</v>
      </c>
      <c r="M61" s="192">
        <v>393</v>
      </c>
      <c r="N61" s="192">
        <v>417</v>
      </c>
      <c r="O61" s="192">
        <v>438</v>
      </c>
      <c r="P61" s="192">
        <v>364</v>
      </c>
      <c r="Q61" s="192">
        <v>419</v>
      </c>
      <c r="R61" s="192">
        <v>375</v>
      </c>
      <c r="S61" s="192">
        <v>399</v>
      </c>
      <c r="T61" s="192">
        <v>376</v>
      </c>
      <c r="U61" s="192">
        <v>375</v>
      </c>
      <c r="V61" s="192">
        <v>375</v>
      </c>
      <c r="W61" s="192">
        <v>380</v>
      </c>
      <c r="X61" s="192">
        <v>346</v>
      </c>
      <c r="Y61" s="192">
        <v>298</v>
      </c>
      <c r="Z61" s="192">
        <v>328</v>
      </c>
      <c r="AA61" s="192">
        <v>290</v>
      </c>
      <c r="AB61" s="192">
        <v>234</v>
      </c>
      <c r="AC61" s="192">
        <v>222</v>
      </c>
      <c r="AD61" s="192">
        <v>247</v>
      </c>
      <c r="AE61" s="192">
        <v>256</v>
      </c>
      <c r="AF61" s="192">
        <v>241</v>
      </c>
      <c r="AG61" s="192">
        <v>271</v>
      </c>
      <c r="AH61" s="192">
        <v>332</v>
      </c>
      <c r="AI61" s="192">
        <v>365</v>
      </c>
      <c r="AJ61" s="192">
        <v>401</v>
      </c>
      <c r="AK61" s="192">
        <v>417</v>
      </c>
      <c r="AL61" s="192">
        <v>446</v>
      </c>
      <c r="AM61" s="192">
        <v>468</v>
      </c>
      <c r="AN61" s="192">
        <v>473</v>
      </c>
      <c r="AO61" s="192">
        <v>494</v>
      </c>
      <c r="AP61" s="192">
        <v>474</v>
      </c>
      <c r="AQ61" s="192">
        <v>508</v>
      </c>
      <c r="AR61" s="192">
        <v>532</v>
      </c>
      <c r="AS61" s="192">
        <v>542</v>
      </c>
      <c r="AT61" s="192">
        <v>590</v>
      </c>
      <c r="AU61" s="192">
        <v>680</v>
      </c>
      <c r="AV61" s="192">
        <v>678</v>
      </c>
      <c r="AW61" s="192">
        <v>767</v>
      </c>
      <c r="AX61" s="192">
        <v>730</v>
      </c>
      <c r="AY61" s="192">
        <v>733</v>
      </c>
      <c r="AZ61" s="192">
        <v>751</v>
      </c>
      <c r="BA61" s="192">
        <v>746</v>
      </c>
      <c r="BB61" s="192">
        <v>737</v>
      </c>
      <c r="BC61" s="192">
        <v>806</v>
      </c>
      <c r="BD61" s="192">
        <v>781</v>
      </c>
      <c r="BE61" s="192">
        <v>716</v>
      </c>
      <c r="BF61" s="192">
        <v>715</v>
      </c>
      <c r="BG61" s="192">
        <v>738</v>
      </c>
      <c r="BH61" s="192">
        <v>738</v>
      </c>
      <c r="BI61" s="192">
        <v>743</v>
      </c>
      <c r="BJ61" s="192">
        <v>766</v>
      </c>
      <c r="BK61" s="192">
        <v>856</v>
      </c>
      <c r="BL61" s="192">
        <v>807</v>
      </c>
      <c r="BM61" s="192">
        <v>755</v>
      </c>
      <c r="BN61" s="192">
        <v>726</v>
      </c>
      <c r="BO61" s="192">
        <v>869</v>
      </c>
      <c r="BP61" s="192">
        <v>981</v>
      </c>
      <c r="BQ61" s="192">
        <v>1008</v>
      </c>
      <c r="BR61" s="192">
        <v>989</v>
      </c>
      <c r="BS61" s="192">
        <v>1015</v>
      </c>
      <c r="BT61" s="192">
        <v>870</v>
      </c>
      <c r="BU61" s="192">
        <v>810</v>
      </c>
      <c r="BV61" s="192">
        <v>745</v>
      </c>
      <c r="BW61" s="192">
        <v>812</v>
      </c>
      <c r="BX61" s="192">
        <v>780</v>
      </c>
      <c r="BY61" s="192">
        <v>750</v>
      </c>
      <c r="BZ61" s="192">
        <v>744</v>
      </c>
      <c r="CA61" s="192">
        <v>811</v>
      </c>
      <c r="CB61" s="192">
        <v>807</v>
      </c>
      <c r="CC61" s="192">
        <v>826</v>
      </c>
      <c r="CD61" s="192">
        <v>803</v>
      </c>
      <c r="CE61" s="192">
        <v>894</v>
      </c>
      <c r="CF61" s="192">
        <v>835</v>
      </c>
      <c r="CG61" s="192">
        <v>903</v>
      </c>
      <c r="CH61" s="192">
        <v>867</v>
      </c>
      <c r="CI61" s="192">
        <v>904</v>
      </c>
      <c r="CJ61" s="192">
        <v>809</v>
      </c>
      <c r="CK61" s="192">
        <v>811</v>
      </c>
      <c r="CL61" s="192">
        <v>761</v>
      </c>
      <c r="CM61" s="192">
        <v>806</v>
      </c>
      <c r="CN61" s="192">
        <v>848</v>
      </c>
      <c r="CO61" s="192">
        <v>807</v>
      </c>
      <c r="CP61" s="192">
        <v>766</v>
      </c>
      <c r="CQ61" s="192">
        <v>755</v>
      </c>
      <c r="CR61" s="192">
        <v>725</v>
      </c>
      <c r="CS61" s="192">
        <v>850</v>
      </c>
      <c r="CT61" s="192">
        <v>814</v>
      </c>
      <c r="CU61" s="192">
        <v>743</v>
      </c>
      <c r="CV61" s="192">
        <v>655</v>
      </c>
      <c r="CW61" s="192">
        <v>643</v>
      </c>
      <c r="CX61" s="192">
        <v>660</v>
      </c>
      <c r="CY61" s="192">
        <v>696</v>
      </c>
      <c r="CZ61" s="192">
        <v>687</v>
      </c>
      <c r="DA61" s="192">
        <v>652</v>
      </c>
      <c r="DB61" s="192">
        <v>700</v>
      </c>
      <c r="DC61" s="192">
        <v>693</v>
      </c>
      <c r="DD61" s="192">
        <v>708</v>
      </c>
      <c r="DE61" s="192">
        <v>787</v>
      </c>
      <c r="DF61" s="192">
        <v>758</v>
      </c>
      <c r="DG61" s="192">
        <v>733</v>
      </c>
      <c r="DH61" s="192">
        <v>784</v>
      </c>
      <c r="DI61" s="192">
        <v>844</v>
      </c>
      <c r="DJ61" s="192">
        <v>844</v>
      </c>
      <c r="DK61" s="192">
        <v>886</v>
      </c>
      <c r="DL61" s="192">
        <v>871</v>
      </c>
      <c r="DM61" s="192">
        <v>897</v>
      </c>
      <c r="DN61" s="192">
        <v>862</v>
      </c>
      <c r="DO61" s="193">
        <v>865</v>
      </c>
    </row>
    <row r="62" spans="1:120" ht="15" customHeight="1" x14ac:dyDescent="0.35">
      <c r="A62" s="190">
        <v>72</v>
      </c>
      <c r="B62" s="191" t="s">
        <v>360</v>
      </c>
      <c r="C62" s="192">
        <v>233</v>
      </c>
      <c r="D62" s="192">
        <v>230</v>
      </c>
      <c r="E62" s="192">
        <v>253</v>
      </c>
      <c r="F62" s="192">
        <v>247</v>
      </c>
      <c r="G62" s="192">
        <v>235</v>
      </c>
      <c r="H62" s="192">
        <v>238</v>
      </c>
      <c r="I62" s="192">
        <v>237</v>
      </c>
      <c r="J62" s="192">
        <v>262</v>
      </c>
      <c r="K62" s="192">
        <v>290</v>
      </c>
      <c r="L62" s="192">
        <v>304</v>
      </c>
      <c r="M62" s="192">
        <v>312</v>
      </c>
      <c r="N62" s="192">
        <v>323</v>
      </c>
      <c r="O62" s="192">
        <v>346</v>
      </c>
      <c r="P62" s="192">
        <v>374</v>
      </c>
      <c r="Q62" s="192">
        <v>391</v>
      </c>
      <c r="R62" s="192">
        <v>449</v>
      </c>
      <c r="S62" s="192">
        <v>420</v>
      </c>
      <c r="T62" s="192">
        <v>404</v>
      </c>
      <c r="U62" s="192">
        <v>434</v>
      </c>
      <c r="V62" s="192">
        <v>442</v>
      </c>
      <c r="W62" s="192">
        <v>417</v>
      </c>
      <c r="X62" s="192">
        <v>408</v>
      </c>
      <c r="Y62" s="192">
        <v>396</v>
      </c>
      <c r="Z62" s="192">
        <v>369</v>
      </c>
      <c r="AA62" s="192">
        <v>365</v>
      </c>
      <c r="AB62" s="192">
        <v>355</v>
      </c>
      <c r="AC62" s="192">
        <v>335</v>
      </c>
      <c r="AD62" s="192">
        <v>339</v>
      </c>
      <c r="AE62" s="192">
        <v>337</v>
      </c>
      <c r="AF62" s="192">
        <v>365</v>
      </c>
      <c r="AG62" s="192">
        <v>327</v>
      </c>
      <c r="AH62" s="192">
        <v>335</v>
      </c>
      <c r="AI62" s="192">
        <v>342</v>
      </c>
      <c r="AJ62" s="192">
        <v>361</v>
      </c>
      <c r="AK62" s="192">
        <v>378</v>
      </c>
      <c r="AL62" s="192">
        <v>475</v>
      </c>
      <c r="AM62" s="192">
        <v>444</v>
      </c>
      <c r="AN62" s="192">
        <v>476</v>
      </c>
      <c r="AO62" s="192">
        <v>511</v>
      </c>
      <c r="AP62" s="192">
        <v>546</v>
      </c>
      <c r="AQ62" s="192">
        <v>565</v>
      </c>
      <c r="AR62" s="192">
        <v>576</v>
      </c>
      <c r="AS62" s="192">
        <v>615</v>
      </c>
      <c r="AT62" s="192">
        <v>665</v>
      </c>
      <c r="AU62" s="192">
        <v>686</v>
      </c>
      <c r="AV62" s="192">
        <v>766</v>
      </c>
      <c r="AW62" s="192">
        <v>791</v>
      </c>
      <c r="AX62" s="192">
        <v>872</v>
      </c>
      <c r="AY62" s="192">
        <v>891</v>
      </c>
      <c r="AZ62" s="192">
        <v>927</v>
      </c>
      <c r="BA62" s="192">
        <v>989</v>
      </c>
      <c r="BB62" s="192">
        <v>1027</v>
      </c>
      <c r="BC62" s="192">
        <v>1077</v>
      </c>
      <c r="BD62" s="192">
        <v>1006</v>
      </c>
      <c r="BE62" s="192">
        <v>1009</v>
      </c>
      <c r="BF62" s="192">
        <v>1059</v>
      </c>
      <c r="BG62" s="192">
        <v>1052</v>
      </c>
      <c r="BH62" s="192">
        <v>1029</v>
      </c>
      <c r="BI62" s="192">
        <v>1075</v>
      </c>
      <c r="BJ62" s="192">
        <v>1096</v>
      </c>
      <c r="BK62" s="192">
        <v>1108</v>
      </c>
      <c r="BL62" s="192">
        <v>1121</v>
      </c>
      <c r="BM62" s="192">
        <v>1170</v>
      </c>
      <c r="BN62" s="192">
        <v>1237</v>
      </c>
      <c r="BO62" s="192">
        <v>1273</v>
      </c>
      <c r="BP62" s="192">
        <v>1293</v>
      </c>
      <c r="BQ62" s="192">
        <v>1342</v>
      </c>
      <c r="BR62" s="192">
        <v>1352</v>
      </c>
      <c r="BS62" s="192">
        <v>1354</v>
      </c>
      <c r="BT62" s="192">
        <v>1388</v>
      </c>
      <c r="BU62" s="192">
        <v>1435</v>
      </c>
      <c r="BV62" s="192">
        <v>1457</v>
      </c>
      <c r="BW62" s="192">
        <v>1446</v>
      </c>
      <c r="BX62" s="192">
        <v>1510</v>
      </c>
      <c r="BY62" s="192">
        <v>1488</v>
      </c>
      <c r="BZ62" s="192">
        <v>1545</v>
      </c>
      <c r="CA62" s="192">
        <v>1580</v>
      </c>
      <c r="CB62" s="192">
        <v>1611</v>
      </c>
      <c r="CC62" s="192">
        <v>1609</v>
      </c>
      <c r="CD62" s="192">
        <v>1580</v>
      </c>
      <c r="CE62" s="192">
        <v>1567</v>
      </c>
      <c r="CF62" s="192">
        <v>1576</v>
      </c>
      <c r="CG62" s="192">
        <v>1633</v>
      </c>
      <c r="CH62" s="192">
        <v>1678</v>
      </c>
      <c r="CI62" s="192">
        <v>1696</v>
      </c>
      <c r="CJ62" s="192">
        <v>1737</v>
      </c>
      <c r="CK62" s="192">
        <v>1781</v>
      </c>
      <c r="CL62" s="192">
        <v>1731</v>
      </c>
      <c r="CM62" s="192">
        <v>1683</v>
      </c>
      <c r="CN62" s="192">
        <v>1677</v>
      </c>
      <c r="CO62" s="192">
        <v>1686</v>
      </c>
      <c r="CP62" s="192">
        <v>1739</v>
      </c>
      <c r="CQ62" s="192">
        <v>1758</v>
      </c>
      <c r="CR62" s="192">
        <v>1804</v>
      </c>
      <c r="CS62" s="192">
        <v>1835</v>
      </c>
      <c r="CT62" s="192">
        <v>1916</v>
      </c>
      <c r="CU62" s="192">
        <v>1882</v>
      </c>
      <c r="CV62" s="192">
        <v>1875</v>
      </c>
      <c r="CW62" s="192">
        <v>1893</v>
      </c>
      <c r="CX62" s="192">
        <v>2029</v>
      </c>
      <c r="CY62" s="192">
        <v>1975</v>
      </c>
      <c r="CZ62" s="192">
        <v>2044</v>
      </c>
      <c r="DA62" s="192">
        <v>2019</v>
      </c>
      <c r="DB62" s="192">
        <v>2079</v>
      </c>
      <c r="DC62" s="192">
        <v>2196</v>
      </c>
      <c r="DD62" s="192">
        <v>2355</v>
      </c>
      <c r="DE62" s="192">
        <v>2410</v>
      </c>
      <c r="DF62" s="192">
        <v>2452</v>
      </c>
      <c r="DG62" s="192">
        <v>2509</v>
      </c>
      <c r="DH62" s="192">
        <v>2472</v>
      </c>
      <c r="DI62" s="192">
        <v>2427</v>
      </c>
      <c r="DJ62" s="192">
        <v>2433</v>
      </c>
      <c r="DK62" s="192">
        <v>2440</v>
      </c>
      <c r="DL62" s="192">
        <v>2421</v>
      </c>
      <c r="DM62" s="192">
        <v>2458</v>
      </c>
      <c r="DN62" s="192">
        <v>2561</v>
      </c>
      <c r="DO62" s="193">
        <v>2560</v>
      </c>
    </row>
    <row r="63" spans="1:120" ht="15" customHeight="1" x14ac:dyDescent="0.35">
      <c r="A63" s="190">
        <v>73</v>
      </c>
      <c r="B63" s="191" t="s">
        <v>361</v>
      </c>
      <c r="C63" s="192">
        <v>93</v>
      </c>
      <c r="D63" s="192">
        <v>93</v>
      </c>
      <c r="E63" s="192">
        <v>92</v>
      </c>
      <c r="F63" s="192">
        <v>85</v>
      </c>
      <c r="G63" s="192">
        <v>82</v>
      </c>
      <c r="H63" s="192">
        <v>85</v>
      </c>
      <c r="I63" s="192">
        <v>80</v>
      </c>
      <c r="J63" s="192">
        <v>82</v>
      </c>
      <c r="K63" s="192">
        <v>81</v>
      </c>
      <c r="L63" s="192">
        <v>80</v>
      </c>
      <c r="M63" s="192">
        <v>90</v>
      </c>
      <c r="N63" s="192">
        <v>92</v>
      </c>
      <c r="O63" s="192">
        <v>94</v>
      </c>
      <c r="P63" s="192">
        <v>10</v>
      </c>
      <c r="Q63" s="192">
        <v>11</v>
      </c>
      <c r="R63" s="192">
        <v>21</v>
      </c>
      <c r="S63" s="192">
        <v>24</v>
      </c>
      <c r="T63" s="192">
        <v>24</v>
      </c>
      <c r="U63" s="192">
        <v>31</v>
      </c>
      <c r="V63" s="192">
        <v>26</v>
      </c>
      <c r="W63" s="192">
        <v>28</v>
      </c>
      <c r="X63" s="192">
        <v>28</v>
      </c>
      <c r="Y63" s="192">
        <v>21</v>
      </c>
      <c r="Z63" s="192">
        <v>25</v>
      </c>
      <c r="AA63" s="192">
        <v>23</v>
      </c>
      <c r="AB63" s="192">
        <v>24</v>
      </c>
      <c r="AC63" s="192">
        <v>24</v>
      </c>
      <c r="AD63" s="192">
        <v>24</v>
      </c>
      <c r="AE63" s="192">
        <v>23</v>
      </c>
      <c r="AF63" s="192">
        <v>41</v>
      </c>
      <c r="AG63" s="192">
        <v>46</v>
      </c>
      <c r="AH63" s="192">
        <v>45</v>
      </c>
      <c r="AI63" s="192">
        <v>43</v>
      </c>
      <c r="AJ63" s="192">
        <v>47</v>
      </c>
      <c r="AK63" s="192">
        <v>48</v>
      </c>
      <c r="AL63" s="192">
        <v>32</v>
      </c>
      <c r="AM63" s="192">
        <v>35</v>
      </c>
      <c r="AN63" s="192">
        <v>34</v>
      </c>
      <c r="AO63" s="192">
        <v>33</v>
      </c>
      <c r="AP63" s="192">
        <v>59</v>
      </c>
      <c r="AQ63" s="192">
        <v>57</v>
      </c>
      <c r="AR63" s="192">
        <v>38</v>
      </c>
      <c r="AS63" s="192">
        <v>34</v>
      </c>
      <c r="AT63" s="192">
        <v>40</v>
      </c>
      <c r="AU63" s="192">
        <v>41</v>
      </c>
      <c r="AV63" s="192">
        <v>41</v>
      </c>
      <c r="AW63" s="192">
        <v>37</v>
      </c>
      <c r="AX63" s="192">
        <v>39</v>
      </c>
      <c r="AY63" s="192">
        <v>40</v>
      </c>
      <c r="AZ63" s="192">
        <v>41</v>
      </c>
      <c r="BA63" s="192">
        <v>44</v>
      </c>
      <c r="BB63" s="192">
        <v>46</v>
      </c>
      <c r="BC63" s="192">
        <v>42</v>
      </c>
      <c r="BD63" s="192">
        <v>42</v>
      </c>
      <c r="BE63" s="192">
        <v>41</v>
      </c>
      <c r="BF63" s="192">
        <v>41</v>
      </c>
      <c r="BG63" s="192">
        <v>38</v>
      </c>
      <c r="BH63" s="192">
        <v>39</v>
      </c>
      <c r="BI63" s="192">
        <v>39</v>
      </c>
      <c r="BJ63" s="192">
        <v>39</v>
      </c>
      <c r="BK63" s="192">
        <v>40</v>
      </c>
      <c r="BL63" s="192">
        <v>41</v>
      </c>
      <c r="BM63" s="192">
        <v>43</v>
      </c>
      <c r="BN63" s="192">
        <v>45</v>
      </c>
      <c r="BO63" s="192">
        <v>52</v>
      </c>
      <c r="BP63" s="192">
        <v>47</v>
      </c>
      <c r="BQ63" s="192">
        <v>47</v>
      </c>
      <c r="BR63" s="192">
        <v>47</v>
      </c>
      <c r="BS63" s="192">
        <v>47</v>
      </c>
      <c r="BT63" s="192">
        <v>52</v>
      </c>
      <c r="BU63" s="192">
        <v>56</v>
      </c>
      <c r="BV63" s="192">
        <v>62</v>
      </c>
      <c r="BW63" s="192">
        <v>63</v>
      </c>
      <c r="BX63" s="192">
        <v>72</v>
      </c>
      <c r="BY63" s="192">
        <v>74</v>
      </c>
      <c r="BZ63" s="192">
        <v>81</v>
      </c>
      <c r="CA63" s="192">
        <v>82</v>
      </c>
      <c r="CB63" s="192">
        <v>86</v>
      </c>
      <c r="CC63" s="192">
        <v>89</v>
      </c>
      <c r="CD63" s="192">
        <v>88</v>
      </c>
      <c r="CE63" s="192">
        <v>86</v>
      </c>
      <c r="CF63" s="192">
        <v>98</v>
      </c>
      <c r="CG63" s="192">
        <v>96</v>
      </c>
      <c r="CH63" s="192">
        <v>102</v>
      </c>
      <c r="CI63" s="192">
        <v>114</v>
      </c>
      <c r="CJ63" s="192">
        <v>105</v>
      </c>
      <c r="CK63" s="192">
        <v>109</v>
      </c>
      <c r="CL63" s="192">
        <v>112</v>
      </c>
      <c r="CM63" s="192">
        <v>113</v>
      </c>
      <c r="CN63" s="192">
        <v>122</v>
      </c>
      <c r="CO63" s="192">
        <v>120</v>
      </c>
      <c r="CP63" s="192">
        <v>119</v>
      </c>
      <c r="CQ63" s="192">
        <v>125</v>
      </c>
      <c r="CR63" s="192">
        <v>131</v>
      </c>
      <c r="CS63" s="192">
        <v>123</v>
      </c>
      <c r="CT63" s="192">
        <v>130</v>
      </c>
      <c r="CU63" s="192">
        <v>128</v>
      </c>
      <c r="CV63" s="192">
        <v>132</v>
      </c>
      <c r="CW63" s="192">
        <v>134</v>
      </c>
      <c r="CX63" s="192">
        <v>135</v>
      </c>
      <c r="CY63" s="192">
        <v>131</v>
      </c>
      <c r="CZ63" s="192">
        <v>130</v>
      </c>
      <c r="DA63" s="192">
        <v>141</v>
      </c>
      <c r="DB63" s="192">
        <v>142</v>
      </c>
      <c r="DC63" s="192">
        <v>146</v>
      </c>
      <c r="DD63" s="192">
        <v>143</v>
      </c>
      <c r="DE63" s="192">
        <v>139</v>
      </c>
      <c r="DF63" s="192">
        <v>149</v>
      </c>
      <c r="DG63" s="192">
        <v>156</v>
      </c>
      <c r="DH63" s="192">
        <v>162</v>
      </c>
      <c r="DI63" s="192">
        <v>149</v>
      </c>
      <c r="DJ63" s="192">
        <v>149</v>
      </c>
      <c r="DK63" s="192">
        <v>136</v>
      </c>
      <c r="DL63" s="192">
        <v>133</v>
      </c>
      <c r="DM63" s="192">
        <v>137</v>
      </c>
      <c r="DN63" s="192">
        <v>140</v>
      </c>
      <c r="DO63" s="193">
        <v>153</v>
      </c>
    </row>
    <row r="64" spans="1:120" ht="15" customHeight="1" x14ac:dyDescent="0.35">
      <c r="A64" s="190">
        <v>74</v>
      </c>
      <c r="B64" s="191" t="s">
        <v>362</v>
      </c>
      <c r="C64" s="192">
        <v>6636</v>
      </c>
      <c r="D64" s="192">
        <v>6881</v>
      </c>
      <c r="E64" s="192">
        <v>7449</v>
      </c>
      <c r="F64" s="192">
        <v>8003</v>
      </c>
      <c r="G64" s="192">
        <v>8128</v>
      </c>
      <c r="H64" s="192">
        <v>8340</v>
      </c>
      <c r="I64" s="192">
        <v>8298</v>
      </c>
      <c r="J64" s="192">
        <v>8839</v>
      </c>
      <c r="K64" s="192">
        <v>9213</v>
      </c>
      <c r="L64" s="192">
        <v>9530</v>
      </c>
      <c r="M64" s="192">
        <v>9699</v>
      </c>
      <c r="N64" s="192">
        <v>10015</v>
      </c>
      <c r="O64" s="192">
        <v>10041</v>
      </c>
      <c r="P64" s="192">
        <v>9628</v>
      </c>
      <c r="Q64" s="192">
        <v>9768</v>
      </c>
      <c r="R64" s="192">
        <v>11202</v>
      </c>
      <c r="S64" s="192">
        <v>10524</v>
      </c>
      <c r="T64" s="192">
        <v>10449</v>
      </c>
      <c r="U64" s="192">
        <v>10310</v>
      </c>
      <c r="V64" s="192">
        <v>11046</v>
      </c>
      <c r="W64" s="192">
        <v>11119</v>
      </c>
      <c r="X64" s="192">
        <v>11202</v>
      </c>
      <c r="Y64" s="192">
        <v>10703</v>
      </c>
      <c r="Z64" s="192">
        <v>10770</v>
      </c>
      <c r="AA64" s="192">
        <v>9690</v>
      </c>
      <c r="AB64" s="192">
        <v>9194</v>
      </c>
      <c r="AC64" s="192">
        <v>9198</v>
      </c>
      <c r="AD64" s="192">
        <v>10220</v>
      </c>
      <c r="AE64" s="192">
        <v>10474</v>
      </c>
      <c r="AF64" s="192">
        <v>10945</v>
      </c>
      <c r="AG64" s="192">
        <v>11268</v>
      </c>
      <c r="AH64" s="192">
        <v>11507</v>
      </c>
      <c r="AI64" s="192">
        <v>12009</v>
      </c>
      <c r="AJ64" s="192">
        <v>11880</v>
      </c>
      <c r="AK64" s="192">
        <v>12297</v>
      </c>
      <c r="AL64" s="192">
        <v>13375</v>
      </c>
      <c r="AM64" s="192">
        <v>14385</v>
      </c>
      <c r="AN64" s="192">
        <v>13977</v>
      </c>
      <c r="AO64" s="192">
        <v>14117</v>
      </c>
      <c r="AP64" s="192">
        <v>15456</v>
      </c>
      <c r="AQ64" s="192">
        <v>16211</v>
      </c>
      <c r="AR64" s="192">
        <v>16295</v>
      </c>
      <c r="AS64" s="192">
        <v>16059</v>
      </c>
      <c r="AT64" s="192">
        <v>17598</v>
      </c>
      <c r="AU64" s="192">
        <v>18467</v>
      </c>
      <c r="AV64" s="192">
        <v>17995</v>
      </c>
      <c r="AW64" s="192">
        <v>17967</v>
      </c>
      <c r="AX64" s="192">
        <v>19295</v>
      </c>
      <c r="AY64" s="192">
        <v>20582</v>
      </c>
      <c r="AZ64" s="192">
        <v>19886</v>
      </c>
      <c r="BA64" s="192">
        <v>19558</v>
      </c>
      <c r="BB64" s="192">
        <v>19868</v>
      </c>
      <c r="BC64" s="192">
        <v>20203</v>
      </c>
      <c r="BD64" s="192">
        <v>19037</v>
      </c>
      <c r="BE64" s="192">
        <v>18832</v>
      </c>
      <c r="BF64" s="192">
        <v>18972</v>
      </c>
      <c r="BG64" s="192">
        <v>21280</v>
      </c>
      <c r="BH64" s="192">
        <v>20928</v>
      </c>
      <c r="BI64" s="192">
        <v>20638</v>
      </c>
      <c r="BJ64" s="192">
        <v>21617</v>
      </c>
      <c r="BK64" s="192">
        <v>22589</v>
      </c>
      <c r="BL64" s="192">
        <v>21590</v>
      </c>
      <c r="BM64" s="192">
        <v>20708</v>
      </c>
      <c r="BN64" s="192">
        <v>21580</v>
      </c>
      <c r="BO64" s="192">
        <v>21774</v>
      </c>
      <c r="BP64" s="192">
        <v>21052</v>
      </c>
      <c r="BQ64" s="192">
        <v>20478</v>
      </c>
      <c r="BR64" s="192">
        <v>20855</v>
      </c>
      <c r="BS64" s="192">
        <v>21080</v>
      </c>
      <c r="BT64" s="192">
        <v>20636</v>
      </c>
      <c r="BU64" s="192">
        <v>20056</v>
      </c>
      <c r="BV64" s="192">
        <v>20641</v>
      </c>
      <c r="BW64" s="192">
        <v>20972</v>
      </c>
      <c r="BX64" s="192">
        <v>21046</v>
      </c>
      <c r="BY64" s="192">
        <v>20284</v>
      </c>
      <c r="BZ64" s="192">
        <v>21295</v>
      </c>
      <c r="CA64" s="192">
        <v>22196</v>
      </c>
      <c r="CB64" s="192">
        <v>21833</v>
      </c>
      <c r="CC64" s="192">
        <v>21373</v>
      </c>
      <c r="CD64" s="192">
        <v>21957</v>
      </c>
      <c r="CE64" s="192">
        <v>22817</v>
      </c>
      <c r="CF64" s="192">
        <v>21502</v>
      </c>
      <c r="CG64" s="192">
        <v>21097</v>
      </c>
      <c r="CH64" s="192">
        <v>21530</v>
      </c>
      <c r="CI64" s="192">
        <v>23075</v>
      </c>
      <c r="CJ64" s="192">
        <v>21538</v>
      </c>
      <c r="CK64" s="192">
        <v>21313</v>
      </c>
      <c r="CL64" s="192">
        <v>22022</v>
      </c>
      <c r="CM64" s="192">
        <v>24090</v>
      </c>
      <c r="CN64" s="192">
        <v>22546</v>
      </c>
      <c r="CO64" s="192">
        <v>21886</v>
      </c>
      <c r="CP64" s="192">
        <v>23123</v>
      </c>
      <c r="CQ64" s="192">
        <v>23880</v>
      </c>
      <c r="CR64" s="192">
        <v>22913</v>
      </c>
      <c r="CS64" s="192">
        <v>22584</v>
      </c>
      <c r="CT64" s="192">
        <v>23473</v>
      </c>
      <c r="CU64" s="192">
        <v>24801</v>
      </c>
      <c r="CV64" s="192">
        <v>21101</v>
      </c>
      <c r="CW64" s="192">
        <v>20965</v>
      </c>
      <c r="CX64" s="192">
        <v>22614</v>
      </c>
      <c r="CY64" s="192">
        <v>24247</v>
      </c>
      <c r="CZ64" s="192">
        <v>23187</v>
      </c>
      <c r="DA64" s="192">
        <v>23385</v>
      </c>
      <c r="DB64" s="192">
        <v>25204</v>
      </c>
      <c r="DC64" s="192">
        <v>27832</v>
      </c>
      <c r="DD64" s="192">
        <v>26297</v>
      </c>
      <c r="DE64" s="192">
        <v>26455</v>
      </c>
      <c r="DF64" s="192">
        <v>28018</v>
      </c>
      <c r="DG64" s="192">
        <v>30059</v>
      </c>
      <c r="DH64" s="192">
        <v>28339</v>
      </c>
      <c r="DI64" s="192">
        <v>28695</v>
      </c>
      <c r="DJ64" s="192">
        <v>28882</v>
      </c>
      <c r="DK64" s="192">
        <v>30444</v>
      </c>
      <c r="DL64" s="192">
        <v>28591</v>
      </c>
      <c r="DM64" s="192">
        <v>28683</v>
      </c>
      <c r="DN64" s="192">
        <v>30104</v>
      </c>
      <c r="DO64" s="193">
        <v>31784</v>
      </c>
    </row>
    <row r="65" spans="1:120" ht="15" customHeight="1" thickBot="1" x14ac:dyDescent="0.4">
      <c r="A65" s="194">
        <v>75</v>
      </c>
      <c r="B65" s="195" t="s">
        <v>363</v>
      </c>
      <c r="C65" s="196">
        <v>305</v>
      </c>
      <c r="D65" s="196">
        <v>498</v>
      </c>
      <c r="E65" s="196">
        <v>518</v>
      </c>
      <c r="F65" s="196">
        <v>786</v>
      </c>
      <c r="G65" s="196">
        <v>723</v>
      </c>
      <c r="H65" s="196">
        <v>691</v>
      </c>
      <c r="I65" s="196">
        <v>719</v>
      </c>
      <c r="J65" s="196">
        <v>978</v>
      </c>
      <c r="K65" s="196">
        <v>1060</v>
      </c>
      <c r="L65" s="196">
        <v>979</v>
      </c>
      <c r="M65" s="196">
        <v>1105</v>
      </c>
      <c r="N65" s="196">
        <v>1142</v>
      </c>
      <c r="O65" s="196">
        <v>883</v>
      </c>
      <c r="P65" s="196">
        <v>645</v>
      </c>
      <c r="Q65" s="196">
        <v>887</v>
      </c>
      <c r="R65" s="196">
        <v>838</v>
      </c>
      <c r="S65" s="196">
        <v>740</v>
      </c>
      <c r="T65" s="196">
        <v>887</v>
      </c>
      <c r="U65" s="196">
        <v>991</v>
      </c>
      <c r="V65" s="196">
        <v>1394</v>
      </c>
      <c r="W65" s="196">
        <v>1787</v>
      </c>
      <c r="X65" s="196">
        <v>1779</v>
      </c>
      <c r="Y65" s="196">
        <v>1651</v>
      </c>
      <c r="Z65" s="196">
        <v>1602</v>
      </c>
      <c r="AA65" s="196">
        <v>1688</v>
      </c>
      <c r="AB65" s="196">
        <v>1470</v>
      </c>
      <c r="AC65" s="196">
        <v>1330</v>
      </c>
      <c r="AD65" s="196">
        <v>1669</v>
      </c>
      <c r="AE65" s="196">
        <v>2224</v>
      </c>
      <c r="AF65" s="196">
        <v>2204</v>
      </c>
      <c r="AG65" s="196">
        <v>2196</v>
      </c>
      <c r="AH65" s="196">
        <v>2941</v>
      </c>
      <c r="AI65" s="196">
        <v>3668</v>
      </c>
      <c r="AJ65" s="196">
        <v>3619</v>
      </c>
      <c r="AK65" s="196">
        <v>3200</v>
      </c>
      <c r="AL65" s="196">
        <v>3959</v>
      </c>
      <c r="AM65" s="196">
        <v>4588</v>
      </c>
      <c r="AN65" s="196">
        <v>4419</v>
      </c>
      <c r="AO65" s="196">
        <v>3455</v>
      </c>
      <c r="AP65" s="196">
        <v>4535</v>
      </c>
      <c r="AQ65" s="196">
        <v>5243</v>
      </c>
      <c r="AR65" s="196">
        <v>4735</v>
      </c>
      <c r="AS65" s="196">
        <v>4428</v>
      </c>
      <c r="AT65" s="196">
        <v>4969</v>
      </c>
      <c r="AU65" s="196">
        <v>6047</v>
      </c>
      <c r="AV65" s="196">
        <v>5527</v>
      </c>
      <c r="AW65" s="196">
        <v>4502</v>
      </c>
      <c r="AX65" s="196">
        <v>5587</v>
      </c>
      <c r="AY65" s="196">
        <v>6313</v>
      </c>
      <c r="AZ65" s="196">
        <v>5308</v>
      </c>
      <c r="BA65" s="196">
        <v>4034</v>
      </c>
      <c r="BB65" s="196">
        <v>4726</v>
      </c>
      <c r="BC65" s="196">
        <v>6090</v>
      </c>
      <c r="BD65" s="196">
        <v>4958</v>
      </c>
      <c r="BE65" s="196">
        <v>4378</v>
      </c>
      <c r="BF65" s="196">
        <v>4815</v>
      </c>
      <c r="BG65" s="196">
        <v>5927</v>
      </c>
      <c r="BH65" s="196">
        <v>5355</v>
      </c>
      <c r="BI65" s="196">
        <v>4389</v>
      </c>
      <c r="BJ65" s="196">
        <v>4966</v>
      </c>
      <c r="BK65" s="196">
        <v>5497</v>
      </c>
      <c r="BL65" s="196">
        <v>5250</v>
      </c>
      <c r="BM65" s="196">
        <v>4448</v>
      </c>
      <c r="BN65" s="196">
        <v>4621</v>
      </c>
      <c r="BO65" s="196">
        <v>4994</v>
      </c>
      <c r="BP65" s="196">
        <v>4377</v>
      </c>
      <c r="BQ65" s="196">
        <v>3515</v>
      </c>
      <c r="BR65" s="196">
        <v>3537</v>
      </c>
      <c r="BS65" s="196">
        <v>4063</v>
      </c>
      <c r="BT65" s="196">
        <v>3947</v>
      </c>
      <c r="BU65" s="196">
        <v>3262</v>
      </c>
      <c r="BV65" s="196">
        <v>3522</v>
      </c>
      <c r="BW65" s="196">
        <v>4086</v>
      </c>
      <c r="BX65" s="196">
        <v>3742</v>
      </c>
      <c r="BY65" s="196">
        <v>3101</v>
      </c>
      <c r="BZ65" s="196">
        <v>3522</v>
      </c>
      <c r="CA65" s="196">
        <v>4060</v>
      </c>
      <c r="CB65" s="196">
        <v>3486</v>
      </c>
      <c r="CC65" s="196">
        <v>2912</v>
      </c>
      <c r="CD65" s="196">
        <v>2838</v>
      </c>
      <c r="CE65" s="196">
        <v>2428</v>
      </c>
      <c r="CF65" s="196">
        <v>2159</v>
      </c>
      <c r="CG65" s="196">
        <v>1956</v>
      </c>
      <c r="CH65" s="196">
        <v>2131</v>
      </c>
      <c r="CI65" s="196">
        <v>2077</v>
      </c>
      <c r="CJ65" s="196">
        <v>1931</v>
      </c>
      <c r="CK65" s="196">
        <v>1755</v>
      </c>
      <c r="CL65" s="196">
        <v>1918</v>
      </c>
      <c r="CM65" s="196">
        <v>2150</v>
      </c>
      <c r="CN65" s="196">
        <v>2046</v>
      </c>
      <c r="CO65" s="196">
        <v>1735</v>
      </c>
      <c r="CP65" s="196">
        <v>1898</v>
      </c>
      <c r="CQ65" s="196">
        <v>1862</v>
      </c>
      <c r="CR65" s="196">
        <v>1822</v>
      </c>
      <c r="CS65" s="196">
        <v>1699</v>
      </c>
      <c r="CT65" s="196">
        <v>2014</v>
      </c>
      <c r="CU65" s="196">
        <v>2244</v>
      </c>
      <c r="CV65" s="196">
        <v>1727</v>
      </c>
      <c r="CW65" s="196">
        <v>1787</v>
      </c>
      <c r="CX65" s="196">
        <v>2261</v>
      </c>
      <c r="CY65" s="196">
        <v>2414</v>
      </c>
      <c r="CZ65" s="196">
        <v>2326</v>
      </c>
      <c r="DA65" s="196">
        <v>2149</v>
      </c>
      <c r="DB65" s="196">
        <v>2203</v>
      </c>
      <c r="DC65" s="196">
        <v>2493</v>
      </c>
      <c r="DD65" s="196">
        <v>2266</v>
      </c>
      <c r="DE65" s="196">
        <v>2050</v>
      </c>
      <c r="DF65" s="196">
        <v>2171</v>
      </c>
      <c r="DG65" s="196">
        <v>2294</v>
      </c>
      <c r="DH65" s="196">
        <v>2024</v>
      </c>
      <c r="DI65" s="196">
        <v>1976</v>
      </c>
      <c r="DJ65" s="196">
        <v>2178</v>
      </c>
      <c r="DK65" s="196">
        <v>2368</v>
      </c>
      <c r="DL65" s="196">
        <v>2038</v>
      </c>
      <c r="DM65" s="196">
        <v>1825</v>
      </c>
      <c r="DN65" s="196">
        <v>1803</v>
      </c>
      <c r="DO65" s="197">
        <v>1975</v>
      </c>
    </row>
    <row r="66" spans="1:120" s="169" customFormat="1" ht="15" customHeight="1" thickBot="1" x14ac:dyDescent="0.4">
      <c r="A66" s="198" t="s">
        <v>25</v>
      </c>
      <c r="B66" s="199" t="s">
        <v>24</v>
      </c>
      <c r="C66" s="166">
        <v>7865</v>
      </c>
      <c r="D66" s="200">
        <v>8971</v>
      </c>
      <c r="E66" s="200">
        <v>8656</v>
      </c>
      <c r="F66" s="200">
        <v>8760</v>
      </c>
      <c r="G66" s="200">
        <v>8586</v>
      </c>
      <c r="H66" s="200">
        <v>9766</v>
      </c>
      <c r="I66" s="200">
        <v>9751</v>
      </c>
      <c r="J66" s="200">
        <v>9562</v>
      </c>
      <c r="K66" s="200">
        <v>8880</v>
      </c>
      <c r="L66" s="200">
        <v>10472</v>
      </c>
      <c r="M66" s="200">
        <v>9530</v>
      </c>
      <c r="N66" s="200">
        <v>9456</v>
      </c>
      <c r="O66" s="200">
        <v>8850</v>
      </c>
      <c r="P66" s="200">
        <v>10033</v>
      </c>
      <c r="Q66" s="200">
        <v>10024</v>
      </c>
      <c r="R66" s="200">
        <v>11210</v>
      </c>
      <c r="S66" s="200">
        <v>10149</v>
      </c>
      <c r="T66" s="200">
        <v>10848</v>
      </c>
      <c r="U66" s="200">
        <v>10770</v>
      </c>
      <c r="V66" s="200">
        <v>10945</v>
      </c>
      <c r="W66" s="200">
        <v>11063</v>
      </c>
      <c r="X66" s="200">
        <v>11135</v>
      </c>
      <c r="Y66" s="200">
        <v>11082</v>
      </c>
      <c r="Z66" s="200">
        <v>11004</v>
      </c>
      <c r="AA66" s="200">
        <v>10296</v>
      </c>
      <c r="AB66" s="200">
        <v>10914</v>
      </c>
      <c r="AC66" s="200">
        <v>10888</v>
      </c>
      <c r="AD66" s="200">
        <v>11048</v>
      </c>
      <c r="AE66" s="200">
        <v>10677</v>
      </c>
      <c r="AF66" s="200">
        <v>11431</v>
      </c>
      <c r="AG66" s="200">
        <v>11448</v>
      </c>
      <c r="AH66" s="200">
        <v>11730</v>
      </c>
      <c r="AI66" s="200">
        <v>11321</v>
      </c>
      <c r="AJ66" s="200">
        <v>12326</v>
      </c>
      <c r="AK66" s="200">
        <v>13610</v>
      </c>
      <c r="AL66" s="200">
        <v>13985</v>
      </c>
      <c r="AM66" s="200">
        <v>13214</v>
      </c>
      <c r="AN66" s="200">
        <v>14231</v>
      </c>
      <c r="AO66" s="200">
        <v>14311</v>
      </c>
      <c r="AP66" s="200">
        <v>14404</v>
      </c>
      <c r="AQ66" s="200">
        <v>14042</v>
      </c>
      <c r="AR66" s="200">
        <v>14959</v>
      </c>
      <c r="AS66" s="200">
        <v>15090</v>
      </c>
      <c r="AT66" s="200">
        <v>15254</v>
      </c>
      <c r="AU66" s="200">
        <v>14649</v>
      </c>
      <c r="AV66" s="200">
        <v>15709</v>
      </c>
      <c r="AW66" s="200">
        <v>15840</v>
      </c>
      <c r="AX66" s="200">
        <v>16056</v>
      </c>
      <c r="AY66" s="200">
        <v>14124</v>
      </c>
      <c r="AZ66" s="200">
        <v>15168</v>
      </c>
      <c r="BA66" s="200">
        <v>15181</v>
      </c>
      <c r="BB66" s="200">
        <v>15469</v>
      </c>
      <c r="BC66" s="200">
        <v>14515</v>
      </c>
      <c r="BD66" s="200">
        <v>15528</v>
      </c>
      <c r="BE66" s="200">
        <v>15312</v>
      </c>
      <c r="BF66" s="200">
        <v>15612</v>
      </c>
      <c r="BG66" s="200">
        <v>14878</v>
      </c>
      <c r="BH66" s="200">
        <v>15963</v>
      </c>
      <c r="BI66" s="200">
        <v>15955</v>
      </c>
      <c r="BJ66" s="200">
        <v>16148</v>
      </c>
      <c r="BK66" s="200">
        <v>15524</v>
      </c>
      <c r="BL66" s="200">
        <v>16604</v>
      </c>
      <c r="BM66" s="200">
        <v>16507</v>
      </c>
      <c r="BN66" s="200">
        <v>16735</v>
      </c>
      <c r="BO66" s="200">
        <v>16132</v>
      </c>
      <c r="BP66" s="200">
        <v>17107</v>
      </c>
      <c r="BQ66" s="200">
        <v>16818</v>
      </c>
      <c r="BR66" s="200">
        <v>16973</v>
      </c>
      <c r="BS66" s="200">
        <v>16422</v>
      </c>
      <c r="BT66" s="200">
        <v>17268</v>
      </c>
      <c r="BU66" s="200">
        <v>17132</v>
      </c>
      <c r="BV66" s="200">
        <v>17361</v>
      </c>
      <c r="BW66" s="200">
        <v>16574</v>
      </c>
      <c r="BX66" s="200">
        <v>17399</v>
      </c>
      <c r="BY66" s="200">
        <v>17417</v>
      </c>
      <c r="BZ66" s="200">
        <v>17557</v>
      </c>
      <c r="CA66" s="200">
        <v>16887</v>
      </c>
      <c r="CB66" s="200">
        <v>17928</v>
      </c>
      <c r="CC66" s="200">
        <v>17906</v>
      </c>
      <c r="CD66" s="200">
        <v>17951</v>
      </c>
      <c r="CE66" s="200">
        <v>17456</v>
      </c>
      <c r="CF66" s="200">
        <v>18155</v>
      </c>
      <c r="CG66" s="200">
        <v>18113</v>
      </c>
      <c r="CH66" s="200">
        <v>18194</v>
      </c>
      <c r="CI66" s="200">
        <v>17713</v>
      </c>
      <c r="CJ66" s="200">
        <v>18588</v>
      </c>
      <c r="CK66" s="200">
        <v>18413</v>
      </c>
      <c r="CL66" s="200">
        <v>18474</v>
      </c>
      <c r="CM66" s="200">
        <v>17997</v>
      </c>
      <c r="CN66" s="200">
        <v>18807</v>
      </c>
      <c r="CO66" s="200">
        <v>18784</v>
      </c>
      <c r="CP66" s="200">
        <v>18777</v>
      </c>
      <c r="CQ66" s="200">
        <v>18381</v>
      </c>
      <c r="CR66" s="200">
        <v>19056</v>
      </c>
      <c r="CS66" s="200">
        <v>18840</v>
      </c>
      <c r="CT66" s="200">
        <v>18850</v>
      </c>
      <c r="CU66" s="200">
        <v>18212</v>
      </c>
      <c r="CV66" s="200">
        <v>17928</v>
      </c>
      <c r="CW66" s="200">
        <v>17790</v>
      </c>
      <c r="CX66" s="200">
        <v>17597</v>
      </c>
      <c r="CY66" s="200">
        <v>17560</v>
      </c>
      <c r="CZ66" s="200">
        <v>18164</v>
      </c>
      <c r="DA66" s="200">
        <v>18281</v>
      </c>
      <c r="DB66" s="200">
        <v>18379</v>
      </c>
      <c r="DC66" s="200">
        <v>18284</v>
      </c>
      <c r="DD66" s="200">
        <v>19130</v>
      </c>
      <c r="DE66" s="200">
        <v>19218</v>
      </c>
      <c r="DF66" s="200">
        <v>19235</v>
      </c>
      <c r="DG66" s="200">
        <v>18804</v>
      </c>
      <c r="DH66" s="200">
        <v>19328</v>
      </c>
      <c r="DI66" s="200">
        <v>19440</v>
      </c>
      <c r="DJ66" s="200">
        <v>19369</v>
      </c>
      <c r="DK66" s="200">
        <v>18640</v>
      </c>
      <c r="DL66" s="200">
        <v>19353</v>
      </c>
      <c r="DM66" s="200">
        <v>19261</v>
      </c>
      <c r="DN66" s="200">
        <v>19269</v>
      </c>
      <c r="DO66" s="201">
        <v>18964</v>
      </c>
      <c r="DP66" s="168"/>
    </row>
    <row r="67" spans="1:120" ht="15" customHeight="1" thickBot="1" x14ac:dyDescent="0.4">
      <c r="A67" s="180">
        <v>80</v>
      </c>
      <c r="B67" s="181" t="s">
        <v>364</v>
      </c>
      <c r="C67" s="182">
        <v>7865</v>
      </c>
      <c r="D67" s="182">
        <v>8971</v>
      </c>
      <c r="E67" s="182">
        <v>8656</v>
      </c>
      <c r="F67" s="182">
        <v>8760</v>
      </c>
      <c r="G67" s="182">
        <v>8586</v>
      </c>
      <c r="H67" s="182">
        <v>9766</v>
      </c>
      <c r="I67" s="182">
        <v>9751</v>
      </c>
      <c r="J67" s="182">
        <v>9562</v>
      </c>
      <c r="K67" s="182">
        <v>8880</v>
      </c>
      <c r="L67" s="182">
        <v>10472</v>
      </c>
      <c r="M67" s="182">
        <v>9530</v>
      </c>
      <c r="N67" s="182">
        <v>9456</v>
      </c>
      <c r="O67" s="182">
        <v>8850</v>
      </c>
      <c r="P67" s="182">
        <v>10033</v>
      </c>
      <c r="Q67" s="182">
        <v>10024</v>
      </c>
      <c r="R67" s="182">
        <v>11210</v>
      </c>
      <c r="S67" s="182">
        <v>10149</v>
      </c>
      <c r="T67" s="182">
        <v>10848</v>
      </c>
      <c r="U67" s="182">
        <v>10770</v>
      </c>
      <c r="V67" s="182">
        <v>10945</v>
      </c>
      <c r="W67" s="182">
        <v>11063</v>
      </c>
      <c r="X67" s="182">
        <v>11135</v>
      </c>
      <c r="Y67" s="182">
        <v>11082</v>
      </c>
      <c r="Z67" s="182">
        <v>11004</v>
      </c>
      <c r="AA67" s="182">
        <v>10296</v>
      </c>
      <c r="AB67" s="182">
        <v>10914</v>
      </c>
      <c r="AC67" s="182">
        <v>10888</v>
      </c>
      <c r="AD67" s="182">
        <v>11048</v>
      </c>
      <c r="AE67" s="182">
        <v>10677</v>
      </c>
      <c r="AF67" s="182">
        <v>11431</v>
      </c>
      <c r="AG67" s="182">
        <v>11448</v>
      </c>
      <c r="AH67" s="182">
        <v>11730</v>
      </c>
      <c r="AI67" s="182">
        <v>11321</v>
      </c>
      <c r="AJ67" s="182">
        <v>12326</v>
      </c>
      <c r="AK67" s="182">
        <v>13610</v>
      </c>
      <c r="AL67" s="182">
        <v>13985</v>
      </c>
      <c r="AM67" s="182">
        <v>13214</v>
      </c>
      <c r="AN67" s="182">
        <v>14231</v>
      </c>
      <c r="AO67" s="182">
        <v>14311</v>
      </c>
      <c r="AP67" s="182">
        <v>14404</v>
      </c>
      <c r="AQ67" s="182">
        <v>14042</v>
      </c>
      <c r="AR67" s="182">
        <v>14959</v>
      </c>
      <c r="AS67" s="182">
        <v>15090</v>
      </c>
      <c r="AT67" s="182">
        <v>15254</v>
      </c>
      <c r="AU67" s="182">
        <v>14649</v>
      </c>
      <c r="AV67" s="182">
        <v>15709</v>
      </c>
      <c r="AW67" s="182">
        <v>15840</v>
      </c>
      <c r="AX67" s="182">
        <v>16056</v>
      </c>
      <c r="AY67" s="182">
        <v>14124</v>
      </c>
      <c r="AZ67" s="182">
        <v>15168</v>
      </c>
      <c r="BA67" s="182">
        <v>15181</v>
      </c>
      <c r="BB67" s="182">
        <v>15469</v>
      </c>
      <c r="BC67" s="182">
        <v>14515</v>
      </c>
      <c r="BD67" s="182">
        <v>15528</v>
      </c>
      <c r="BE67" s="182">
        <v>15312</v>
      </c>
      <c r="BF67" s="182">
        <v>15612</v>
      </c>
      <c r="BG67" s="182">
        <v>14878</v>
      </c>
      <c r="BH67" s="182">
        <v>15963</v>
      </c>
      <c r="BI67" s="182">
        <v>15955</v>
      </c>
      <c r="BJ67" s="182">
        <v>16148</v>
      </c>
      <c r="BK67" s="182">
        <v>15524</v>
      </c>
      <c r="BL67" s="182">
        <v>16604</v>
      </c>
      <c r="BM67" s="182">
        <v>16507</v>
      </c>
      <c r="BN67" s="182">
        <v>16735</v>
      </c>
      <c r="BO67" s="182">
        <v>16132</v>
      </c>
      <c r="BP67" s="182">
        <v>17107</v>
      </c>
      <c r="BQ67" s="182">
        <v>16818</v>
      </c>
      <c r="BR67" s="182">
        <v>16973</v>
      </c>
      <c r="BS67" s="182">
        <v>16422</v>
      </c>
      <c r="BT67" s="182">
        <v>17268</v>
      </c>
      <c r="BU67" s="182">
        <v>17132</v>
      </c>
      <c r="BV67" s="182">
        <v>17361</v>
      </c>
      <c r="BW67" s="182">
        <v>16574</v>
      </c>
      <c r="BX67" s="182">
        <v>17399</v>
      </c>
      <c r="BY67" s="182">
        <v>17417</v>
      </c>
      <c r="BZ67" s="182">
        <v>17557</v>
      </c>
      <c r="CA67" s="182">
        <v>16887</v>
      </c>
      <c r="CB67" s="182">
        <v>17928</v>
      </c>
      <c r="CC67" s="182">
        <v>17906</v>
      </c>
      <c r="CD67" s="182">
        <v>17951</v>
      </c>
      <c r="CE67" s="182">
        <v>17456</v>
      </c>
      <c r="CF67" s="182">
        <v>18155</v>
      </c>
      <c r="CG67" s="182">
        <v>18113</v>
      </c>
      <c r="CH67" s="182">
        <v>18194</v>
      </c>
      <c r="CI67" s="182">
        <v>17713</v>
      </c>
      <c r="CJ67" s="182">
        <v>18588</v>
      </c>
      <c r="CK67" s="182">
        <v>18413</v>
      </c>
      <c r="CL67" s="182">
        <v>18474</v>
      </c>
      <c r="CM67" s="182">
        <v>17997</v>
      </c>
      <c r="CN67" s="182">
        <v>18807</v>
      </c>
      <c r="CO67" s="182">
        <v>18784</v>
      </c>
      <c r="CP67" s="182">
        <v>18777</v>
      </c>
      <c r="CQ67" s="182">
        <v>18381</v>
      </c>
      <c r="CR67" s="182">
        <v>19056</v>
      </c>
      <c r="CS67" s="182">
        <v>18840</v>
      </c>
      <c r="CT67" s="182">
        <v>18850</v>
      </c>
      <c r="CU67" s="182">
        <v>18212</v>
      </c>
      <c r="CV67" s="182">
        <v>17928</v>
      </c>
      <c r="CW67" s="182">
        <v>17790</v>
      </c>
      <c r="CX67" s="182">
        <v>17597</v>
      </c>
      <c r="CY67" s="182">
        <v>17560</v>
      </c>
      <c r="CZ67" s="182">
        <v>18164</v>
      </c>
      <c r="DA67" s="182">
        <v>18281</v>
      </c>
      <c r="DB67" s="182">
        <v>18379</v>
      </c>
      <c r="DC67" s="182">
        <v>18284</v>
      </c>
      <c r="DD67" s="182">
        <v>19130</v>
      </c>
      <c r="DE67" s="182">
        <v>19218</v>
      </c>
      <c r="DF67" s="182">
        <v>19235</v>
      </c>
      <c r="DG67" s="182">
        <v>18804</v>
      </c>
      <c r="DH67" s="182">
        <v>19328</v>
      </c>
      <c r="DI67" s="182">
        <v>19440</v>
      </c>
      <c r="DJ67" s="182">
        <v>19369</v>
      </c>
      <c r="DK67" s="182">
        <v>18640</v>
      </c>
      <c r="DL67" s="182">
        <v>19353</v>
      </c>
      <c r="DM67" s="182">
        <v>19261</v>
      </c>
      <c r="DN67" s="182">
        <v>19269</v>
      </c>
      <c r="DO67" s="183">
        <v>18964</v>
      </c>
    </row>
    <row r="68" spans="1:120" s="169" customFormat="1" ht="15" customHeight="1" thickBot="1" x14ac:dyDescent="0.4">
      <c r="A68" s="164" t="s">
        <v>27</v>
      </c>
      <c r="B68" s="165" t="s">
        <v>26</v>
      </c>
      <c r="C68" s="166">
        <v>5201</v>
      </c>
      <c r="D68" s="166">
        <v>5259</v>
      </c>
      <c r="E68" s="166">
        <v>5234</v>
      </c>
      <c r="F68" s="166">
        <v>5317</v>
      </c>
      <c r="G68" s="166">
        <v>5431</v>
      </c>
      <c r="H68" s="166">
        <v>5462</v>
      </c>
      <c r="I68" s="166">
        <v>5471</v>
      </c>
      <c r="J68" s="166">
        <v>5477</v>
      </c>
      <c r="K68" s="166">
        <v>5551</v>
      </c>
      <c r="L68" s="166">
        <v>5499</v>
      </c>
      <c r="M68" s="166">
        <v>5421</v>
      </c>
      <c r="N68" s="166">
        <v>5512</v>
      </c>
      <c r="O68" s="166">
        <v>5509</v>
      </c>
      <c r="P68" s="166">
        <v>5466</v>
      </c>
      <c r="Q68" s="166">
        <v>5555</v>
      </c>
      <c r="R68" s="166">
        <v>6020</v>
      </c>
      <c r="S68" s="166">
        <v>5882</v>
      </c>
      <c r="T68" s="166">
        <v>5806</v>
      </c>
      <c r="U68" s="166">
        <v>5758</v>
      </c>
      <c r="V68" s="166">
        <v>5893</v>
      </c>
      <c r="W68" s="166">
        <v>5930</v>
      </c>
      <c r="X68" s="166">
        <v>5750</v>
      </c>
      <c r="Y68" s="166">
        <v>5782</v>
      </c>
      <c r="Z68" s="166">
        <v>5881</v>
      </c>
      <c r="AA68" s="166">
        <v>5527</v>
      </c>
      <c r="AB68" s="166">
        <v>5483</v>
      </c>
      <c r="AC68" s="166">
        <v>5352</v>
      </c>
      <c r="AD68" s="166">
        <v>5259</v>
      </c>
      <c r="AE68" s="166">
        <v>5277</v>
      </c>
      <c r="AF68" s="166">
        <v>5308</v>
      </c>
      <c r="AG68" s="166">
        <v>5654</v>
      </c>
      <c r="AH68" s="166">
        <v>5633</v>
      </c>
      <c r="AI68" s="166">
        <v>5803</v>
      </c>
      <c r="AJ68" s="166">
        <v>5858</v>
      </c>
      <c r="AK68" s="166">
        <v>6036</v>
      </c>
      <c r="AL68" s="166">
        <v>6125</v>
      </c>
      <c r="AM68" s="166">
        <v>6333</v>
      </c>
      <c r="AN68" s="166">
        <v>6492</v>
      </c>
      <c r="AO68" s="166">
        <v>6800</v>
      </c>
      <c r="AP68" s="166">
        <v>6760</v>
      </c>
      <c r="AQ68" s="166">
        <v>6905</v>
      </c>
      <c r="AR68" s="166">
        <v>7001</v>
      </c>
      <c r="AS68" s="166">
        <v>7051</v>
      </c>
      <c r="AT68" s="166">
        <v>7159</v>
      </c>
      <c r="AU68" s="166">
        <v>7366</v>
      </c>
      <c r="AV68" s="166">
        <v>7417</v>
      </c>
      <c r="AW68" s="166">
        <v>7604</v>
      </c>
      <c r="AX68" s="166">
        <v>7738</v>
      </c>
      <c r="AY68" s="166">
        <v>7985</v>
      </c>
      <c r="AZ68" s="166">
        <v>8076</v>
      </c>
      <c r="BA68" s="166">
        <v>8257</v>
      </c>
      <c r="BB68" s="166">
        <v>8529</v>
      </c>
      <c r="BC68" s="166">
        <v>8769</v>
      </c>
      <c r="BD68" s="166">
        <v>8812</v>
      </c>
      <c r="BE68" s="166">
        <v>8967</v>
      </c>
      <c r="BF68" s="166">
        <v>8902</v>
      </c>
      <c r="BG68" s="166">
        <v>8982</v>
      </c>
      <c r="BH68" s="166">
        <v>9162</v>
      </c>
      <c r="BI68" s="166">
        <v>8608</v>
      </c>
      <c r="BJ68" s="166">
        <v>9316</v>
      </c>
      <c r="BK68" s="166">
        <v>9530</v>
      </c>
      <c r="BL68" s="166">
        <v>9555</v>
      </c>
      <c r="BM68" s="166">
        <v>9607</v>
      </c>
      <c r="BN68" s="166">
        <v>9753</v>
      </c>
      <c r="BO68" s="166">
        <v>9834</v>
      </c>
      <c r="BP68" s="166">
        <v>9968</v>
      </c>
      <c r="BQ68" s="166">
        <v>10092</v>
      </c>
      <c r="BR68" s="166">
        <v>10163</v>
      </c>
      <c r="BS68" s="166">
        <v>10357</v>
      </c>
      <c r="BT68" s="166">
        <v>10405</v>
      </c>
      <c r="BU68" s="166">
        <v>10469</v>
      </c>
      <c r="BV68" s="166">
        <v>10598</v>
      </c>
      <c r="BW68" s="166">
        <v>10580</v>
      </c>
      <c r="BX68" s="166">
        <v>10319</v>
      </c>
      <c r="BY68" s="166">
        <v>10471</v>
      </c>
      <c r="BZ68" s="166">
        <v>10592</v>
      </c>
      <c r="CA68" s="166">
        <v>10432</v>
      </c>
      <c r="CB68" s="166">
        <v>10444</v>
      </c>
      <c r="CC68" s="166">
        <v>10574</v>
      </c>
      <c r="CD68" s="166">
        <v>10659</v>
      </c>
      <c r="CE68" s="166">
        <v>10692</v>
      </c>
      <c r="CF68" s="166">
        <v>10794</v>
      </c>
      <c r="CG68" s="166">
        <v>10947</v>
      </c>
      <c r="CH68" s="166">
        <v>11094</v>
      </c>
      <c r="CI68" s="166">
        <v>11244</v>
      </c>
      <c r="CJ68" s="166">
        <v>11455</v>
      </c>
      <c r="CK68" s="166">
        <v>11616</v>
      </c>
      <c r="CL68" s="166">
        <v>11672</v>
      </c>
      <c r="CM68" s="166">
        <v>11747</v>
      </c>
      <c r="CN68" s="166">
        <v>12039</v>
      </c>
      <c r="CO68" s="166">
        <v>11983</v>
      </c>
      <c r="CP68" s="166">
        <v>12001</v>
      </c>
      <c r="CQ68" s="166">
        <v>12523</v>
      </c>
      <c r="CR68" s="166">
        <v>12273</v>
      </c>
      <c r="CS68" s="166">
        <v>12260</v>
      </c>
      <c r="CT68" s="166">
        <v>12229</v>
      </c>
      <c r="CU68" s="166">
        <v>12090</v>
      </c>
      <c r="CV68" s="166">
        <v>11862</v>
      </c>
      <c r="CW68" s="166">
        <v>11959</v>
      </c>
      <c r="CX68" s="166">
        <v>11959</v>
      </c>
      <c r="CY68" s="166">
        <v>11939</v>
      </c>
      <c r="CZ68" s="166">
        <v>11899</v>
      </c>
      <c r="DA68" s="166">
        <v>11909</v>
      </c>
      <c r="DB68" s="166">
        <v>11810</v>
      </c>
      <c r="DC68" s="166">
        <v>11830</v>
      </c>
      <c r="DD68" s="166">
        <v>11783</v>
      </c>
      <c r="DE68" s="166">
        <v>11817</v>
      </c>
      <c r="DF68" s="166">
        <v>12343</v>
      </c>
      <c r="DG68" s="166">
        <v>11720</v>
      </c>
      <c r="DH68" s="166">
        <v>11926</v>
      </c>
      <c r="DI68" s="166">
        <v>11928</v>
      </c>
      <c r="DJ68" s="166">
        <v>11765</v>
      </c>
      <c r="DK68" s="166">
        <v>11733</v>
      </c>
      <c r="DL68" s="166">
        <v>11658</v>
      </c>
      <c r="DM68" s="166">
        <v>11554</v>
      </c>
      <c r="DN68" s="166">
        <v>11596</v>
      </c>
      <c r="DO68" s="167">
        <v>11753</v>
      </c>
      <c r="DP68" s="168"/>
    </row>
    <row r="69" spans="1:120" ht="15" customHeight="1" thickBot="1" x14ac:dyDescent="0.4">
      <c r="A69" s="180">
        <v>85</v>
      </c>
      <c r="B69" s="181" t="s">
        <v>365</v>
      </c>
      <c r="C69" s="182">
        <v>5201</v>
      </c>
      <c r="D69" s="182">
        <v>5259</v>
      </c>
      <c r="E69" s="182">
        <v>5234</v>
      </c>
      <c r="F69" s="182">
        <v>5317</v>
      </c>
      <c r="G69" s="182">
        <v>5431</v>
      </c>
      <c r="H69" s="182">
        <v>5462</v>
      </c>
      <c r="I69" s="182">
        <v>5471</v>
      </c>
      <c r="J69" s="182">
        <v>5477</v>
      </c>
      <c r="K69" s="182">
        <v>5551</v>
      </c>
      <c r="L69" s="182">
        <v>5499</v>
      </c>
      <c r="M69" s="182">
        <v>5421</v>
      </c>
      <c r="N69" s="182">
        <v>5512</v>
      </c>
      <c r="O69" s="182">
        <v>5509</v>
      </c>
      <c r="P69" s="182">
        <v>5466</v>
      </c>
      <c r="Q69" s="182">
        <v>5555</v>
      </c>
      <c r="R69" s="182">
        <v>6020</v>
      </c>
      <c r="S69" s="182">
        <v>5882</v>
      </c>
      <c r="T69" s="182">
        <v>5806</v>
      </c>
      <c r="U69" s="182">
        <v>5758</v>
      </c>
      <c r="V69" s="182">
        <v>5893</v>
      </c>
      <c r="W69" s="182">
        <v>5930</v>
      </c>
      <c r="X69" s="182">
        <v>5750</v>
      </c>
      <c r="Y69" s="182">
        <v>5782</v>
      </c>
      <c r="Z69" s="182">
        <v>5881</v>
      </c>
      <c r="AA69" s="182">
        <v>5527</v>
      </c>
      <c r="AB69" s="182">
        <v>5483</v>
      </c>
      <c r="AC69" s="182">
        <v>5352</v>
      </c>
      <c r="AD69" s="182">
        <v>5259</v>
      </c>
      <c r="AE69" s="182">
        <v>5277</v>
      </c>
      <c r="AF69" s="182">
        <v>5308</v>
      </c>
      <c r="AG69" s="182">
        <v>5654</v>
      </c>
      <c r="AH69" s="182">
        <v>5633</v>
      </c>
      <c r="AI69" s="182">
        <v>5803</v>
      </c>
      <c r="AJ69" s="182">
        <v>5858</v>
      </c>
      <c r="AK69" s="182">
        <v>6036</v>
      </c>
      <c r="AL69" s="182">
        <v>6125</v>
      </c>
      <c r="AM69" s="182">
        <v>6333</v>
      </c>
      <c r="AN69" s="182">
        <v>6492</v>
      </c>
      <c r="AO69" s="182">
        <v>6800</v>
      </c>
      <c r="AP69" s="182">
        <v>6760</v>
      </c>
      <c r="AQ69" s="182">
        <v>6905</v>
      </c>
      <c r="AR69" s="182">
        <v>7001</v>
      </c>
      <c r="AS69" s="182">
        <v>7051</v>
      </c>
      <c r="AT69" s="182">
        <v>7159</v>
      </c>
      <c r="AU69" s="182">
        <v>7366</v>
      </c>
      <c r="AV69" s="182">
        <v>7417</v>
      </c>
      <c r="AW69" s="182">
        <v>7604</v>
      </c>
      <c r="AX69" s="182">
        <v>7738</v>
      </c>
      <c r="AY69" s="182">
        <v>7985</v>
      </c>
      <c r="AZ69" s="182">
        <v>8076</v>
      </c>
      <c r="BA69" s="182">
        <v>8257</v>
      </c>
      <c r="BB69" s="182">
        <v>8529</v>
      </c>
      <c r="BC69" s="182">
        <v>8769</v>
      </c>
      <c r="BD69" s="182">
        <v>8812</v>
      </c>
      <c r="BE69" s="182">
        <v>8967</v>
      </c>
      <c r="BF69" s="182">
        <v>8902</v>
      </c>
      <c r="BG69" s="182">
        <v>8982</v>
      </c>
      <c r="BH69" s="182">
        <v>9162</v>
      </c>
      <c r="BI69" s="182">
        <v>8608</v>
      </c>
      <c r="BJ69" s="182">
        <v>9316</v>
      </c>
      <c r="BK69" s="182">
        <v>9530</v>
      </c>
      <c r="BL69" s="182">
        <v>9555</v>
      </c>
      <c r="BM69" s="182">
        <v>9607</v>
      </c>
      <c r="BN69" s="182">
        <v>9753</v>
      </c>
      <c r="BO69" s="182">
        <v>9834</v>
      </c>
      <c r="BP69" s="182">
        <v>9968</v>
      </c>
      <c r="BQ69" s="182">
        <v>10092</v>
      </c>
      <c r="BR69" s="182">
        <v>10163</v>
      </c>
      <c r="BS69" s="182">
        <v>10357</v>
      </c>
      <c r="BT69" s="182">
        <v>10405</v>
      </c>
      <c r="BU69" s="182">
        <v>10469</v>
      </c>
      <c r="BV69" s="182">
        <v>10598</v>
      </c>
      <c r="BW69" s="182">
        <v>10580</v>
      </c>
      <c r="BX69" s="182">
        <v>10319</v>
      </c>
      <c r="BY69" s="182">
        <v>10471</v>
      </c>
      <c r="BZ69" s="182">
        <v>10592</v>
      </c>
      <c r="CA69" s="182">
        <v>10432</v>
      </c>
      <c r="CB69" s="182">
        <v>10444</v>
      </c>
      <c r="CC69" s="182">
        <v>10574</v>
      </c>
      <c r="CD69" s="182">
        <v>10659</v>
      </c>
      <c r="CE69" s="182">
        <v>10692</v>
      </c>
      <c r="CF69" s="182">
        <v>10794</v>
      </c>
      <c r="CG69" s="182">
        <v>10947</v>
      </c>
      <c r="CH69" s="182">
        <v>11094</v>
      </c>
      <c r="CI69" s="182">
        <v>11244</v>
      </c>
      <c r="CJ69" s="182">
        <v>11455</v>
      </c>
      <c r="CK69" s="182">
        <v>11616</v>
      </c>
      <c r="CL69" s="182">
        <v>11672</v>
      </c>
      <c r="CM69" s="182">
        <v>11747</v>
      </c>
      <c r="CN69" s="182">
        <v>12039</v>
      </c>
      <c r="CO69" s="182">
        <v>11983</v>
      </c>
      <c r="CP69" s="182">
        <v>12001</v>
      </c>
      <c r="CQ69" s="182">
        <v>12523</v>
      </c>
      <c r="CR69" s="182">
        <v>12273</v>
      </c>
      <c r="CS69" s="182">
        <v>12260</v>
      </c>
      <c r="CT69" s="182">
        <v>12229</v>
      </c>
      <c r="CU69" s="182">
        <v>12090</v>
      </c>
      <c r="CV69" s="182">
        <v>11862</v>
      </c>
      <c r="CW69" s="182">
        <v>11959</v>
      </c>
      <c r="CX69" s="182">
        <v>11959</v>
      </c>
      <c r="CY69" s="182">
        <v>11939</v>
      </c>
      <c r="CZ69" s="182">
        <v>11899</v>
      </c>
      <c r="DA69" s="182">
        <v>11909</v>
      </c>
      <c r="DB69" s="182">
        <v>11810</v>
      </c>
      <c r="DC69" s="182">
        <v>11830</v>
      </c>
      <c r="DD69" s="182">
        <v>11783</v>
      </c>
      <c r="DE69" s="182">
        <v>11817</v>
      </c>
      <c r="DF69" s="182">
        <v>12343</v>
      </c>
      <c r="DG69" s="182">
        <v>11720</v>
      </c>
      <c r="DH69" s="182">
        <v>11926</v>
      </c>
      <c r="DI69" s="182">
        <v>11928</v>
      </c>
      <c r="DJ69" s="182">
        <v>11765</v>
      </c>
      <c r="DK69" s="182">
        <v>11733</v>
      </c>
      <c r="DL69" s="182">
        <v>11658</v>
      </c>
      <c r="DM69" s="182">
        <v>11554</v>
      </c>
      <c r="DN69" s="182">
        <v>11596</v>
      </c>
      <c r="DO69" s="183">
        <v>11753</v>
      </c>
    </row>
    <row r="70" spans="1:120" s="169" customFormat="1" ht="15" customHeight="1" thickBot="1" x14ac:dyDescent="0.4">
      <c r="A70" s="164" t="s">
        <v>174</v>
      </c>
      <c r="B70" s="165" t="s">
        <v>366</v>
      </c>
      <c r="C70" s="166">
        <v>8310</v>
      </c>
      <c r="D70" s="166">
        <v>8436</v>
      </c>
      <c r="E70" s="166">
        <v>8367</v>
      </c>
      <c r="F70" s="166">
        <v>8913</v>
      </c>
      <c r="G70" s="166">
        <v>8642</v>
      </c>
      <c r="H70" s="166">
        <v>8854</v>
      </c>
      <c r="I70" s="166">
        <v>8723</v>
      </c>
      <c r="J70" s="166">
        <v>8730</v>
      </c>
      <c r="K70" s="166">
        <v>9171</v>
      </c>
      <c r="L70" s="166">
        <v>8814</v>
      </c>
      <c r="M70" s="166">
        <v>8249</v>
      </c>
      <c r="N70" s="166">
        <v>8645</v>
      </c>
      <c r="O70" s="166">
        <v>8718</v>
      </c>
      <c r="P70" s="166">
        <v>8367</v>
      </c>
      <c r="Q70" s="166">
        <v>8184</v>
      </c>
      <c r="R70" s="166">
        <v>8834</v>
      </c>
      <c r="S70" s="166">
        <v>8734</v>
      </c>
      <c r="T70" s="166">
        <v>8174</v>
      </c>
      <c r="U70" s="166">
        <v>8104</v>
      </c>
      <c r="V70" s="166">
        <v>8200</v>
      </c>
      <c r="W70" s="166">
        <v>8059</v>
      </c>
      <c r="X70" s="166">
        <v>7945</v>
      </c>
      <c r="Y70" s="166">
        <v>8223</v>
      </c>
      <c r="Z70" s="166">
        <v>7388</v>
      </c>
      <c r="AA70" s="166">
        <v>7207</v>
      </c>
      <c r="AB70" s="166">
        <v>7139</v>
      </c>
      <c r="AC70" s="166">
        <v>7487</v>
      </c>
      <c r="AD70" s="166">
        <v>7203</v>
      </c>
      <c r="AE70" s="166">
        <v>7383</v>
      </c>
      <c r="AF70" s="166">
        <v>7476</v>
      </c>
      <c r="AG70" s="166">
        <v>8234</v>
      </c>
      <c r="AH70" s="166">
        <v>7931</v>
      </c>
      <c r="AI70" s="166">
        <v>8012</v>
      </c>
      <c r="AJ70" s="166">
        <v>8039</v>
      </c>
      <c r="AK70" s="166">
        <v>8677</v>
      </c>
      <c r="AL70" s="166">
        <v>9070</v>
      </c>
      <c r="AM70" s="166">
        <v>8906</v>
      </c>
      <c r="AN70" s="166">
        <v>8877</v>
      </c>
      <c r="AO70" s="166">
        <v>9692</v>
      </c>
      <c r="AP70" s="166">
        <v>9593</v>
      </c>
      <c r="AQ70" s="166">
        <v>9769</v>
      </c>
      <c r="AR70" s="166">
        <v>10271</v>
      </c>
      <c r="AS70" s="166">
        <v>10251</v>
      </c>
      <c r="AT70" s="166">
        <v>9841</v>
      </c>
      <c r="AU70" s="166">
        <v>9909</v>
      </c>
      <c r="AV70" s="166">
        <v>10055</v>
      </c>
      <c r="AW70" s="166">
        <v>10669</v>
      </c>
      <c r="AX70" s="166">
        <v>10041</v>
      </c>
      <c r="AY70" s="166">
        <v>10159</v>
      </c>
      <c r="AZ70" s="166">
        <v>10357</v>
      </c>
      <c r="BA70" s="166">
        <v>10783</v>
      </c>
      <c r="BB70" s="166">
        <v>10040</v>
      </c>
      <c r="BC70" s="166">
        <v>10091</v>
      </c>
      <c r="BD70" s="166">
        <v>10055</v>
      </c>
      <c r="BE70" s="166">
        <v>10728</v>
      </c>
      <c r="BF70" s="166">
        <v>10193</v>
      </c>
      <c r="BG70" s="166">
        <v>10256</v>
      </c>
      <c r="BH70" s="166">
        <v>10553</v>
      </c>
      <c r="BI70" s="166">
        <v>11167</v>
      </c>
      <c r="BJ70" s="166">
        <v>10557</v>
      </c>
      <c r="BK70" s="166">
        <v>10887</v>
      </c>
      <c r="BL70" s="166">
        <v>10926</v>
      </c>
      <c r="BM70" s="166">
        <v>11663</v>
      </c>
      <c r="BN70" s="166">
        <v>10932</v>
      </c>
      <c r="BO70" s="166">
        <v>11230</v>
      </c>
      <c r="BP70" s="166">
        <v>11458</v>
      </c>
      <c r="BQ70" s="166">
        <v>12030</v>
      </c>
      <c r="BR70" s="166">
        <v>11537</v>
      </c>
      <c r="BS70" s="166">
        <v>11681</v>
      </c>
      <c r="BT70" s="166">
        <v>11885</v>
      </c>
      <c r="BU70" s="166">
        <v>12337</v>
      </c>
      <c r="BV70" s="166">
        <v>11678</v>
      </c>
      <c r="BW70" s="166">
        <v>11914</v>
      </c>
      <c r="BX70" s="166">
        <v>11922</v>
      </c>
      <c r="BY70" s="166">
        <v>12363</v>
      </c>
      <c r="BZ70" s="166">
        <v>12032</v>
      </c>
      <c r="CA70" s="166">
        <v>12425</v>
      </c>
      <c r="CB70" s="166">
        <v>12410</v>
      </c>
      <c r="CC70" s="166">
        <v>12790</v>
      </c>
      <c r="CD70" s="166">
        <v>12270</v>
      </c>
      <c r="CE70" s="166">
        <v>12544</v>
      </c>
      <c r="CF70" s="166">
        <v>12456</v>
      </c>
      <c r="CG70" s="166">
        <v>12823</v>
      </c>
      <c r="CH70" s="166">
        <v>12321</v>
      </c>
      <c r="CI70" s="166">
        <v>12550</v>
      </c>
      <c r="CJ70" s="166">
        <v>12300</v>
      </c>
      <c r="CK70" s="166">
        <v>12821</v>
      </c>
      <c r="CL70" s="166">
        <v>12598</v>
      </c>
      <c r="CM70" s="166">
        <v>12808</v>
      </c>
      <c r="CN70" s="166">
        <v>12578</v>
      </c>
      <c r="CO70" s="166">
        <v>12917</v>
      </c>
      <c r="CP70" s="166">
        <v>12531</v>
      </c>
      <c r="CQ70" s="166">
        <v>12728</v>
      </c>
      <c r="CR70" s="166">
        <v>12589</v>
      </c>
      <c r="CS70" s="166">
        <v>12680</v>
      </c>
      <c r="CT70" s="166">
        <v>12272</v>
      </c>
      <c r="CU70" s="166">
        <v>12370</v>
      </c>
      <c r="CV70" s="166">
        <v>11413</v>
      </c>
      <c r="CW70" s="166">
        <v>11310</v>
      </c>
      <c r="CX70" s="166">
        <v>11383</v>
      </c>
      <c r="CY70" s="166">
        <v>11654</v>
      </c>
      <c r="CZ70" s="166">
        <v>11403</v>
      </c>
      <c r="DA70" s="166">
        <v>11421</v>
      </c>
      <c r="DB70" s="166">
        <v>11981</v>
      </c>
      <c r="DC70" s="166">
        <v>12293</v>
      </c>
      <c r="DD70" s="166">
        <v>12238</v>
      </c>
      <c r="DE70" s="166">
        <v>12615</v>
      </c>
      <c r="DF70" s="166">
        <v>12496</v>
      </c>
      <c r="DG70" s="166">
        <v>12173</v>
      </c>
      <c r="DH70" s="166">
        <v>11993</v>
      </c>
      <c r="DI70" s="166">
        <v>12494</v>
      </c>
      <c r="DJ70" s="166">
        <v>11905</v>
      </c>
      <c r="DK70" s="166">
        <v>11825</v>
      </c>
      <c r="DL70" s="166">
        <v>11332</v>
      </c>
      <c r="DM70" s="166">
        <v>11722</v>
      </c>
      <c r="DN70" s="166">
        <v>11494</v>
      </c>
      <c r="DO70" s="167">
        <v>11350</v>
      </c>
      <c r="DP70" s="168"/>
    </row>
    <row r="71" spans="1:120" ht="15" customHeight="1" x14ac:dyDescent="0.35">
      <c r="A71" s="170">
        <v>90</v>
      </c>
      <c r="B71" s="171" t="s">
        <v>367</v>
      </c>
      <c r="C71" s="173">
        <v>584</v>
      </c>
      <c r="D71" s="173">
        <v>494</v>
      </c>
      <c r="E71" s="173">
        <v>483</v>
      </c>
      <c r="F71" s="173">
        <v>515</v>
      </c>
      <c r="G71" s="173">
        <v>428</v>
      </c>
      <c r="H71" s="173">
        <v>404</v>
      </c>
      <c r="I71" s="173">
        <v>314</v>
      </c>
      <c r="J71" s="173">
        <v>320</v>
      </c>
      <c r="K71" s="173">
        <v>380</v>
      </c>
      <c r="L71" s="173">
        <v>417</v>
      </c>
      <c r="M71" s="173">
        <v>378</v>
      </c>
      <c r="N71" s="173">
        <v>377</v>
      </c>
      <c r="O71" s="173">
        <v>378</v>
      </c>
      <c r="P71" s="173">
        <v>357</v>
      </c>
      <c r="Q71" s="173">
        <v>319</v>
      </c>
      <c r="R71" s="173">
        <v>319</v>
      </c>
      <c r="S71" s="173">
        <v>287</v>
      </c>
      <c r="T71" s="173">
        <v>293</v>
      </c>
      <c r="U71" s="173">
        <v>349</v>
      </c>
      <c r="V71" s="173">
        <v>369</v>
      </c>
      <c r="W71" s="173">
        <v>373</v>
      </c>
      <c r="X71" s="173">
        <v>338</v>
      </c>
      <c r="Y71" s="173">
        <v>275</v>
      </c>
      <c r="Z71" s="173">
        <v>213</v>
      </c>
      <c r="AA71" s="173">
        <v>211</v>
      </c>
      <c r="AB71" s="173">
        <v>181</v>
      </c>
      <c r="AC71" s="173">
        <v>179</v>
      </c>
      <c r="AD71" s="173">
        <v>169</v>
      </c>
      <c r="AE71" s="173">
        <v>175</v>
      </c>
      <c r="AF71" s="173">
        <v>185</v>
      </c>
      <c r="AG71" s="173">
        <v>198</v>
      </c>
      <c r="AH71" s="173">
        <v>209</v>
      </c>
      <c r="AI71" s="173">
        <v>212</v>
      </c>
      <c r="AJ71" s="173">
        <v>212</v>
      </c>
      <c r="AK71" s="173">
        <v>216</v>
      </c>
      <c r="AL71" s="173">
        <v>255</v>
      </c>
      <c r="AM71" s="173">
        <v>296</v>
      </c>
      <c r="AN71" s="173">
        <v>351</v>
      </c>
      <c r="AO71" s="173">
        <v>444</v>
      </c>
      <c r="AP71" s="173">
        <v>519</v>
      </c>
      <c r="AQ71" s="173">
        <v>534</v>
      </c>
      <c r="AR71" s="173">
        <v>829</v>
      </c>
      <c r="AS71" s="173">
        <v>577</v>
      </c>
      <c r="AT71" s="173">
        <v>577</v>
      </c>
      <c r="AU71" s="173">
        <v>593</v>
      </c>
      <c r="AV71" s="173">
        <v>640</v>
      </c>
      <c r="AW71" s="173">
        <v>644</v>
      </c>
      <c r="AX71" s="173">
        <v>623</v>
      </c>
      <c r="AY71" s="173">
        <v>630</v>
      </c>
      <c r="AZ71" s="173">
        <v>625</v>
      </c>
      <c r="BA71" s="173">
        <v>425</v>
      </c>
      <c r="BB71" s="173">
        <v>404</v>
      </c>
      <c r="BC71" s="173">
        <v>396</v>
      </c>
      <c r="BD71" s="173">
        <v>406</v>
      </c>
      <c r="BE71" s="173">
        <v>475</v>
      </c>
      <c r="BF71" s="173">
        <v>401</v>
      </c>
      <c r="BG71" s="173">
        <v>432</v>
      </c>
      <c r="BH71" s="173">
        <v>389</v>
      </c>
      <c r="BI71" s="173">
        <v>422</v>
      </c>
      <c r="BJ71" s="173">
        <v>411</v>
      </c>
      <c r="BK71" s="173">
        <v>414</v>
      </c>
      <c r="BL71" s="173">
        <v>438</v>
      </c>
      <c r="BM71" s="173">
        <v>502</v>
      </c>
      <c r="BN71" s="173">
        <v>456</v>
      </c>
      <c r="BO71" s="173">
        <v>449</v>
      </c>
      <c r="BP71" s="173">
        <v>505</v>
      </c>
      <c r="BQ71" s="173">
        <v>622</v>
      </c>
      <c r="BR71" s="173">
        <v>617</v>
      </c>
      <c r="BS71" s="173">
        <v>644</v>
      </c>
      <c r="BT71" s="173">
        <v>661</v>
      </c>
      <c r="BU71" s="173">
        <v>692</v>
      </c>
      <c r="BV71" s="173">
        <v>600</v>
      </c>
      <c r="BW71" s="173">
        <v>619</v>
      </c>
      <c r="BX71" s="173">
        <v>618</v>
      </c>
      <c r="BY71" s="173">
        <v>653</v>
      </c>
      <c r="BZ71" s="173">
        <v>737</v>
      </c>
      <c r="CA71" s="173">
        <v>852</v>
      </c>
      <c r="CB71" s="173">
        <v>817</v>
      </c>
      <c r="CC71" s="173">
        <v>827</v>
      </c>
      <c r="CD71" s="173">
        <v>784</v>
      </c>
      <c r="CE71" s="173">
        <v>795</v>
      </c>
      <c r="CF71" s="173">
        <v>775</v>
      </c>
      <c r="CG71" s="173">
        <v>806</v>
      </c>
      <c r="CH71" s="173">
        <v>817</v>
      </c>
      <c r="CI71" s="173">
        <v>835</v>
      </c>
      <c r="CJ71" s="173">
        <v>855</v>
      </c>
      <c r="CK71" s="173">
        <v>876</v>
      </c>
      <c r="CL71" s="173">
        <v>890</v>
      </c>
      <c r="CM71" s="173">
        <v>881</v>
      </c>
      <c r="CN71" s="173">
        <v>930</v>
      </c>
      <c r="CO71" s="173">
        <v>967</v>
      </c>
      <c r="CP71" s="173">
        <v>988</v>
      </c>
      <c r="CQ71" s="173">
        <v>1063</v>
      </c>
      <c r="CR71" s="173">
        <v>1094</v>
      </c>
      <c r="CS71" s="173">
        <v>1105</v>
      </c>
      <c r="CT71" s="173">
        <v>1111</v>
      </c>
      <c r="CU71" s="173">
        <v>1119</v>
      </c>
      <c r="CV71" s="173">
        <v>1105</v>
      </c>
      <c r="CW71" s="173">
        <v>1098</v>
      </c>
      <c r="CX71" s="173">
        <v>1077</v>
      </c>
      <c r="CY71" s="173">
        <v>1095</v>
      </c>
      <c r="CZ71" s="173">
        <v>1146</v>
      </c>
      <c r="DA71" s="173">
        <v>1173</v>
      </c>
      <c r="DB71" s="173">
        <v>1186</v>
      </c>
      <c r="DC71" s="173">
        <v>1199</v>
      </c>
      <c r="DD71" s="173">
        <v>1305</v>
      </c>
      <c r="DE71" s="173">
        <v>1311</v>
      </c>
      <c r="DF71" s="173">
        <v>1309</v>
      </c>
      <c r="DG71" s="173">
        <v>1306</v>
      </c>
      <c r="DH71" s="173">
        <v>1325</v>
      </c>
      <c r="DI71" s="173">
        <v>1366</v>
      </c>
      <c r="DJ71" s="173">
        <v>1320</v>
      </c>
      <c r="DK71" s="173">
        <v>1340</v>
      </c>
      <c r="DL71" s="173">
        <v>1393</v>
      </c>
      <c r="DM71" s="173">
        <v>1357</v>
      </c>
      <c r="DN71" s="173">
        <v>1381</v>
      </c>
      <c r="DO71" s="174">
        <v>1376</v>
      </c>
    </row>
    <row r="72" spans="1:120" ht="15" customHeight="1" x14ac:dyDescent="0.35">
      <c r="A72" s="190">
        <v>91</v>
      </c>
      <c r="B72" s="191" t="s">
        <v>368</v>
      </c>
      <c r="C72" s="192">
        <v>3076</v>
      </c>
      <c r="D72" s="192">
        <v>3118</v>
      </c>
      <c r="E72" s="192">
        <v>3159</v>
      </c>
      <c r="F72" s="192">
        <v>3197</v>
      </c>
      <c r="G72" s="192">
        <v>3250</v>
      </c>
      <c r="H72" s="192">
        <v>3288</v>
      </c>
      <c r="I72" s="192">
        <v>3294</v>
      </c>
      <c r="J72" s="192">
        <v>3228</v>
      </c>
      <c r="K72" s="192">
        <v>3262</v>
      </c>
      <c r="L72" s="192">
        <v>3291</v>
      </c>
      <c r="M72" s="192">
        <v>3164</v>
      </c>
      <c r="N72" s="192">
        <v>3334</v>
      </c>
      <c r="O72" s="192">
        <v>3345</v>
      </c>
      <c r="P72" s="192">
        <v>3319</v>
      </c>
      <c r="Q72" s="192">
        <v>3228</v>
      </c>
      <c r="R72" s="192">
        <v>3658</v>
      </c>
      <c r="S72" s="192">
        <v>3504</v>
      </c>
      <c r="T72" s="192">
        <v>3404</v>
      </c>
      <c r="U72" s="192">
        <v>3328</v>
      </c>
      <c r="V72" s="192">
        <v>3409</v>
      </c>
      <c r="W72" s="192">
        <v>3381</v>
      </c>
      <c r="X72" s="192">
        <v>3365</v>
      </c>
      <c r="Y72" s="192">
        <v>3348</v>
      </c>
      <c r="Z72" s="192">
        <v>3368</v>
      </c>
      <c r="AA72" s="192">
        <v>3327</v>
      </c>
      <c r="AB72" s="192">
        <v>3404</v>
      </c>
      <c r="AC72" s="192">
        <v>3352</v>
      </c>
      <c r="AD72" s="192">
        <v>3216</v>
      </c>
      <c r="AE72" s="192">
        <v>3290</v>
      </c>
      <c r="AF72" s="192">
        <v>3328</v>
      </c>
      <c r="AG72" s="192">
        <v>3342</v>
      </c>
      <c r="AH72" s="192">
        <v>3447</v>
      </c>
      <c r="AI72" s="192">
        <v>3515</v>
      </c>
      <c r="AJ72" s="192">
        <v>3487</v>
      </c>
      <c r="AK72" s="192">
        <v>3635</v>
      </c>
      <c r="AL72" s="192">
        <v>3716</v>
      </c>
      <c r="AM72" s="192">
        <v>3703</v>
      </c>
      <c r="AN72" s="192">
        <v>3495</v>
      </c>
      <c r="AO72" s="192">
        <v>3885</v>
      </c>
      <c r="AP72" s="192">
        <v>3887</v>
      </c>
      <c r="AQ72" s="192">
        <v>3980</v>
      </c>
      <c r="AR72" s="192">
        <v>3987</v>
      </c>
      <c r="AS72" s="192">
        <v>4005</v>
      </c>
      <c r="AT72" s="192">
        <v>4074</v>
      </c>
      <c r="AU72" s="192">
        <v>4161</v>
      </c>
      <c r="AV72" s="192">
        <v>4125</v>
      </c>
      <c r="AW72" s="192">
        <v>4184</v>
      </c>
      <c r="AX72" s="192">
        <v>4296</v>
      </c>
      <c r="AY72" s="192">
        <v>4352</v>
      </c>
      <c r="AZ72" s="192">
        <v>4330</v>
      </c>
      <c r="BA72" s="192">
        <v>4305</v>
      </c>
      <c r="BB72" s="192">
        <v>4356</v>
      </c>
      <c r="BC72" s="192">
        <v>4429</v>
      </c>
      <c r="BD72" s="192">
        <v>4384</v>
      </c>
      <c r="BE72" s="192">
        <v>4408</v>
      </c>
      <c r="BF72" s="192">
        <v>4477</v>
      </c>
      <c r="BG72" s="192">
        <v>4633</v>
      </c>
      <c r="BH72" s="192">
        <v>4717</v>
      </c>
      <c r="BI72" s="192">
        <v>4701</v>
      </c>
      <c r="BJ72" s="192">
        <v>4799</v>
      </c>
      <c r="BK72" s="192">
        <v>4922</v>
      </c>
      <c r="BL72" s="192">
        <v>5021</v>
      </c>
      <c r="BM72" s="192">
        <v>5115</v>
      </c>
      <c r="BN72" s="192">
        <v>5270</v>
      </c>
      <c r="BO72" s="192">
        <v>5389</v>
      </c>
      <c r="BP72" s="192">
        <v>5411</v>
      </c>
      <c r="BQ72" s="192">
        <v>5462</v>
      </c>
      <c r="BR72" s="192">
        <v>5580</v>
      </c>
      <c r="BS72" s="192">
        <v>5789</v>
      </c>
      <c r="BT72" s="192">
        <v>5866</v>
      </c>
      <c r="BU72" s="192">
        <v>5860</v>
      </c>
      <c r="BV72" s="192">
        <v>5921</v>
      </c>
      <c r="BW72" s="192">
        <v>5998</v>
      </c>
      <c r="BX72" s="192">
        <v>6023</v>
      </c>
      <c r="BY72" s="192">
        <v>6003</v>
      </c>
      <c r="BZ72" s="192">
        <v>6081</v>
      </c>
      <c r="CA72" s="192">
        <v>6219</v>
      </c>
      <c r="CB72" s="192">
        <v>6228</v>
      </c>
      <c r="CC72" s="192">
        <v>6267</v>
      </c>
      <c r="CD72" s="192">
        <v>6249</v>
      </c>
      <c r="CE72" s="192">
        <v>6386</v>
      </c>
      <c r="CF72" s="192">
        <v>6246</v>
      </c>
      <c r="CG72" s="192">
        <v>6328</v>
      </c>
      <c r="CH72" s="192">
        <v>6358</v>
      </c>
      <c r="CI72" s="192">
        <v>6451</v>
      </c>
      <c r="CJ72" s="192">
        <v>6173</v>
      </c>
      <c r="CK72" s="192">
        <v>6231</v>
      </c>
      <c r="CL72" s="192">
        <v>6213</v>
      </c>
      <c r="CM72" s="192">
        <v>6248</v>
      </c>
      <c r="CN72" s="192">
        <v>6183</v>
      </c>
      <c r="CO72" s="192">
        <v>6175</v>
      </c>
      <c r="CP72" s="192">
        <v>6198</v>
      </c>
      <c r="CQ72" s="192">
        <v>6244</v>
      </c>
      <c r="CR72" s="192">
        <v>6174</v>
      </c>
      <c r="CS72" s="192">
        <v>6243</v>
      </c>
      <c r="CT72" s="192">
        <v>6364</v>
      </c>
      <c r="CU72" s="192">
        <v>6565</v>
      </c>
      <c r="CV72" s="192">
        <v>6145</v>
      </c>
      <c r="CW72" s="192">
        <v>6126</v>
      </c>
      <c r="CX72" s="192">
        <v>6114</v>
      </c>
      <c r="CY72" s="192">
        <v>6282</v>
      </c>
      <c r="CZ72" s="192">
        <v>6188</v>
      </c>
      <c r="DA72" s="192">
        <v>6100</v>
      </c>
      <c r="DB72" s="192">
        <v>6153</v>
      </c>
      <c r="DC72" s="192">
        <v>6174</v>
      </c>
      <c r="DD72" s="192">
        <v>6084</v>
      </c>
      <c r="DE72" s="192">
        <v>6030</v>
      </c>
      <c r="DF72" s="192">
        <v>6100</v>
      </c>
      <c r="DG72" s="192">
        <v>5895</v>
      </c>
      <c r="DH72" s="192">
        <v>5825</v>
      </c>
      <c r="DI72" s="192">
        <v>5826</v>
      </c>
      <c r="DJ72" s="192">
        <v>5765</v>
      </c>
      <c r="DK72" s="192">
        <v>5990</v>
      </c>
      <c r="DL72" s="192">
        <v>5698</v>
      </c>
      <c r="DM72" s="192">
        <v>5661</v>
      </c>
      <c r="DN72" s="192">
        <v>5601</v>
      </c>
      <c r="DO72" s="193">
        <v>5611</v>
      </c>
    </row>
    <row r="73" spans="1:120" ht="15" customHeight="1" x14ac:dyDescent="0.35">
      <c r="A73" s="190">
        <v>92</v>
      </c>
      <c r="B73" s="191" t="s">
        <v>369</v>
      </c>
      <c r="C73" s="192">
        <v>1188</v>
      </c>
      <c r="D73" s="192">
        <v>1312</v>
      </c>
      <c r="E73" s="192">
        <v>1538</v>
      </c>
      <c r="F73" s="192">
        <v>1619</v>
      </c>
      <c r="G73" s="192">
        <v>1408</v>
      </c>
      <c r="H73" s="192">
        <v>1299</v>
      </c>
      <c r="I73" s="192">
        <v>1455</v>
      </c>
      <c r="J73" s="192">
        <v>1267</v>
      </c>
      <c r="K73" s="192">
        <v>1281</v>
      </c>
      <c r="L73" s="192">
        <v>1181</v>
      </c>
      <c r="M73" s="192">
        <v>1174</v>
      </c>
      <c r="N73" s="192">
        <v>1160</v>
      </c>
      <c r="O73" s="192">
        <v>1182</v>
      </c>
      <c r="P73" s="192">
        <v>1181</v>
      </c>
      <c r="Q73" s="192">
        <v>1393</v>
      </c>
      <c r="R73" s="192">
        <v>1391</v>
      </c>
      <c r="S73" s="192">
        <v>1339</v>
      </c>
      <c r="T73" s="192">
        <v>1358</v>
      </c>
      <c r="U73" s="192">
        <v>1470</v>
      </c>
      <c r="V73" s="192">
        <v>1275</v>
      </c>
      <c r="W73" s="192">
        <v>1216</v>
      </c>
      <c r="X73" s="192">
        <v>1208</v>
      </c>
      <c r="Y73" s="192">
        <v>1689</v>
      </c>
      <c r="Z73" s="192">
        <v>1142</v>
      </c>
      <c r="AA73" s="192">
        <v>1072</v>
      </c>
      <c r="AB73" s="192">
        <v>1012</v>
      </c>
      <c r="AC73" s="192">
        <v>1319</v>
      </c>
      <c r="AD73" s="192">
        <v>1110</v>
      </c>
      <c r="AE73" s="192">
        <v>1112</v>
      </c>
      <c r="AF73" s="192">
        <v>1271</v>
      </c>
      <c r="AG73" s="192">
        <v>1808</v>
      </c>
      <c r="AH73" s="192">
        <v>1152</v>
      </c>
      <c r="AI73" s="192">
        <v>1223</v>
      </c>
      <c r="AJ73" s="192">
        <v>1275</v>
      </c>
      <c r="AK73" s="192">
        <v>1564</v>
      </c>
      <c r="AL73" s="192">
        <v>1221</v>
      </c>
      <c r="AM73" s="192">
        <v>1290</v>
      </c>
      <c r="AN73" s="192">
        <v>1378</v>
      </c>
      <c r="AO73" s="192">
        <v>1751</v>
      </c>
      <c r="AP73" s="192">
        <v>1452</v>
      </c>
      <c r="AQ73" s="192">
        <v>1441</v>
      </c>
      <c r="AR73" s="192">
        <v>1650</v>
      </c>
      <c r="AS73" s="192">
        <v>2001</v>
      </c>
      <c r="AT73" s="192">
        <v>1587</v>
      </c>
      <c r="AU73" s="192">
        <v>1659</v>
      </c>
      <c r="AV73" s="192">
        <v>1739</v>
      </c>
      <c r="AW73" s="192">
        <v>2289</v>
      </c>
      <c r="AX73" s="192">
        <v>1693</v>
      </c>
      <c r="AY73" s="192">
        <v>1730</v>
      </c>
      <c r="AZ73" s="192">
        <v>1976</v>
      </c>
      <c r="BA73" s="192">
        <v>2500</v>
      </c>
      <c r="BB73" s="192">
        <v>1805</v>
      </c>
      <c r="BC73" s="192">
        <v>1837</v>
      </c>
      <c r="BD73" s="192">
        <v>1958</v>
      </c>
      <c r="BE73" s="192">
        <v>2430</v>
      </c>
      <c r="BF73" s="192">
        <v>1948</v>
      </c>
      <c r="BG73" s="192">
        <v>1898</v>
      </c>
      <c r="BH73" s="192">
        <v>2069</v>
      </c>
      <c r="BI73" s="192">
        <v>2630</v>
      </c>
      <c r="BJ73" s="192">
        <v>1960</v>
      </c>
      <c r="BK73" s="192">
        <v>2015</v>
      </c>
      <c r="BL73" s="192">
        <v>2008</v>
      </c>
      <c r="BM73" s="192">
        <v>2702</v>
      </c>
      <c r="BN73" s="192">
        <v>2056</v>
      </c>
      <c r="BO73" s="192">
        <v>2181</v>
      </c>
      <c r="BP73" s="192">
        <v>2341</v>
      </c>
      <c r="BQ73" s="192">
        <v>2760</v>
      </c>
      <c r="BR73" s="192">
        <v>2160</v>
      </c>
      <c r="BS73" s="192">
        <v>2199</v>
      </c>
      <c r="BT73" s="192">
        <v>2384</v>
      </c>
      <c r="BU73" s="192">
        <v>2864</v>
      </c>
      <c r="BV73" s="192">
        <v>2281</v>
      </c>
      <c r="BW73" s="192">
        <v>2373</v>
      </c>
      <c r="BX73" s="192">
        <v>2483</v>
      </c>
      <c r="BY73" s="192">
        <v>2852</v>
      </c>
      <c r="BZ73" s="192">
        <v>2377</v>
      </c>
      <c r="CA73" s="192">
        <v>2433</v>
      </c>
      <c r="CB73" s="192">
        <v>2412</v>
      </c>
      <c r="CC73" s="192">
        <v>2773</v>
      </c>
      <c r="CD73" s="192">
        <v>2360</v>
      </c>
      <c r="CE73" s="192">
        <v>2416</v>
      </c>
      <c r="CF73" s="192">
        <v>2457</v>
      </c>
      <c r="CG73" s="192">
        <v>2826</v>
      </c>
      <c r="CH73" s="192">
        <v>2413</v>
      </c>
      <c r="CI73" s="192">
        <v>2494</v>
      </c>
      <c r="CJ73" s="192">
        <v>2447</v>
      </c>
      <c r="CK73" s="192">
        <v>2844</v>
      </c>
      <c r="CL73" s="192">
        <v>2516</v>
      </c>
      <c r="CM73" s="192">
        <v>2622</v>
      </c>
      <c r="CN73" s="192">
        <v>2449</v>
      </c>
      <c r="CO73" s="192">
        <v>2852</v>
      </c>
      <c r="CP73" s="192">
        <v>2576</v>
      </c>
      <c r="CQ73" s="192">
        <v>2601</v>
      </c>
      <c r="CR73" s="192">
        <v>2513</v>
      </c>
      <c r="CS73" s="192">
        <v>2692</v>
      </c>
      <c r="CT73" s="192">
        <v>2257</v>
      </c>
      <c r="CU73" s="192">
        <v>2266</v>
      </c>
      <c r="CV73" s="192">
        <v>2004</v>
      </c>
      <c r="CW73" s="192">
        <v>1954</v>
      </c>
      <c r="CX73" s="192">
        <v>2007</v>
      </c>
      <c r="CY73" s="192">
        <v>2090</v>
      </c>
      <c r="CZ73" s="192">
        <v>1919</v>
      </c>
      <c r="DA73" s="192">
        <v>1993</v>
      </c>
      <c r="DB73" s="192">
        <v>2372</v>
      </c>
      <c r="DC73" s="192">
        <v>2547</v>
      </c>
      <c r="DD73" s="192">
        <v>2276</v>
      </c>
      <c r="DE73" s="192">
        <v>2764</v>
      </c>
      <c r="DF73" s="192">
        <v>2643</v>
      </c>
      <c r="DG73" s="192">
        <v>2689</v>
      </c>
      <c r="DH73" s="192">
        <v>2510</v>
      </c>
      <c r="DI73" s="192">
        <v>2969</v>
      </c>
      <c r="DJ73" s="192">
        <v>2649</v>
      </c>
      <c r="DK73" s="192">
        <v>2464</v>
      </c>
      <c r="DL73" s="192">
        <v>2406</v>
      </c>
      <c r="DM73" s="192">
        <v>2826</v>
      </c>
      <c r="DN73" s="192">
        <v>2558</v>
      </c>
      <c r="DO73" s="193">
        <v>2505</v>
      </c>
    </row>
    <row r="74" spans="1:120" ht="15" customHeight="1" thickBot="1" x14ac:dyDescent="0.4">
      <c r="A74" s="194">
        <v>93</v>
      </c>
      <c r="B74" s="195" t="s">
        <v>370</v>
      </c>
      <c r="C74" s="210">
        <v>3462</v>
      </c>
      <c r="D74" s="210">
        <v>3512</v>
      </c>
      <c r="E74" s="210">
        <v>3187</v>
      </c>
      <c r="F74" s="210">
        <v>3582</v>
      </c>
      <c r="G74" s="210">
        <v>3556</v>
      </c>
      <c r="H74" s="210">
        <v>3863</v>
      </c>
      <c r="I74" s="210">
        <v>3660</v>
      </c>
      <c r="J74" s="210">
        <v>3915</v>
      </c>
      <c r="K74" s="210">
        <v>4248</v>
      </c>
      <c r="L74" s="210">
        <v>3925</v>
      </c>
      <c r="M74" s="210">
        <v>3533</v>
      </c>
      <c r="N74" s="210">
        <v>3774</v>
      </c>
      <c r="O74" s="210">
        <v>3813</v>
      </c>
      <c r="P74" s="210">
        <v>3510</v>
      </c>
      <c r="Q74" s="210">
        <v>3244</v>
      </c>
      <c r="R74" s="210">
        <v>3466</v>
      </c>
      <c r="S74" s="210">
        <v>3604</v>
      </c>
      <c r="T74" s="210">
        <v>3119</v>
      </c>
      <c r="U74" s="210">
        <v>2957</v>
      </c>
      <c r="V74" s="210">
        <v>3147</v>
      </c>
      <c r="W74" s="210">
        <v>3089</v>
      </c>
      <c r="X74" s="210">
        <v>3034</v>
      </c>
      <c r="Y74" s="210">
        <v>2911</v>
      </c>
      <c r="Z74" s="210">
        <v>2665</v>
      </c>
      <c r="AA74" s="210">
        <v>2597</v>
      </c>
      <c r="AB74" s="210">
        <v>2542</v>
      </c>
      <c r="AC74" s="210">
        <v>2637</v>
      </c>
      <c r="AD74" s="210">
        <v>2708</v>
      </c>
      <c r="AE74" s="210">
        <v>2806</v>
      </c>
      <c r="AF74" s="210">
        <v>2692</v>
      </c>
      <c r="AG74" s="210">
        <v>2886</v>
      </c>
      <c r="AH74" s="210">
        <v>3123</v>
      </c>
      <c r="AI74" s="210">
        <v>3062</v>
      </c>
      <c r="AJ74" s="210">
        <v>3065</v>
      </c>
      <c r="AK74" s="210">
        <v>3262</v>
      </c>
      <c r="AL74" s="210">
        <v>3878</v>
      </c>
      <c r="AM74" s="210">
        <v>3617</v>
      </c>
      <c r="AN74" s="210">
        <v>3653</v>
      </c>
      <c r="AO74" s="210">
        <v>3612</v>
      </c>
      <c r="AP74" s="210">
        <v>3735</v>
      </c>
      <c r="AQ74" s="210">
        <v>3814</v>
      </c>
      <c r="AR74" s="210">
        <v>3805</v>
      </c>
      <c r="AS74" s="210">
        <v>3668</v>
      </c>
      <c r="AT74" s="210">
        <v>3603</v>
      </c>
      <c r="AU74" s="210">
        <v>3496</v>
      </c>
      <c r="AV74" s="210">
        <v>3551</v>
      </c>
      <c r="AW74" s="210">
        <v>3552</v>
      </c>
      <c r="AX74" s="210">
        <v>3429</v>
      </c>
      <c r="AY74" s="210">
        <v>3447</v>
      </c>
      <c r="AZ74" s="210">
        <v>3426</v>
      </c>
      <c r="BA74" s="210">
        <v>3553</v>
      </c>
      <c r="BB74" s="210">
        <v>3475</v>
      </c>
      <c r="BC74" s="210">
        <v>3429</v>
      </c>
      <c r="BD74" s="210">
        <v>3307</v>
      </c>
      <c r="BE74" s="210">
        <v>3415</v>
      </c>
      <c r="BF74" s="210">
        <v>3367</v>
      </c>
      <c r="BG74" s="210">
        <v>3293</v>
      </c>
      <c r="BH74" s="210">
        <v>3378</v>
      </c>
      <c r="BI74" s="210">
        <v>3414</v>
      </c>
      <c r="BJ74" s="210">
        <v>3387</v>
      </c>
      <c r="BK74" s="210">
        <v>3536</v>
      </c>
      <c r="BL74" s="210">
        <v>3459</v>
      </c>
      <c r="BM74" s="210">
        <v>3344</v>
      </c>
      <c r="BN74" s="210">
        <v>3150</v>
      </c>
      <c r="BO74" s="210">
        <v>3211</v>
      </c>
      <c r="BP74" s="210">
        <v>3201</v>
      </c>
      <c r="BQ74" s="210">
        <v>3186</v>
      </c>
      <c r="BR74" s="210">
        <v>3180</v>
      </c>
      <c r="BS74" s="210">
        <v>3049</v>
      </c>
      <c r="BT74" s="210">
        <v>2974</v>
      </c>
      <c r="BU74" s="210">
        <v>2921</v>
      </c>
      <c r="BV74" s="210">
        <v>2876</v>
      </c>
      <c r="BW74" s="210">
        <v>2924</v>
      </c>
      <c r="BX74" s="210">
        <v>2798</v>
      </c>
      <c r="BY74" s="210">
        <v>2855</v>
      </c>
      <c r="BZ74" s="210">
        <v>2837</v>
      </c>
      <c r="CA74" s="210">
        <v>2921</v>
      </c>
      <c r="CB74" s="210">
        <v>2953</v>
      </c>
      <c r="CC74" s="210">
        <v>2923</v>
      </c>
      <c r="CD74" s="210">
        <v>2877</v>
      </c>
      <c r="CE74" s="210">
        <v>2947</v>
      </c>
      <c r="CF74" s="210">
        <v>2978</v>
      </c>
      <c r="CG74" s="210">
        <v>2863</v>
      </c>
      <c r="CH74" s="210">
        <v>2733</v>
      </c>
      <c r="CI74" s="210">
        <v>2770</v>
      </c>
      <c r="CJ74" s="210">
        <v>2825</v>
      </c>
      <c r="CK74" s="210">
        <v>2870</v>
      </c>
      <c r="CL74" s="210">
        <v>2979</v>
      </c>
      <c r="CM74" s="210">
        <v>3057</v>
      </c>
      <c r="CN74" s="210">
        <v>3016</v>
      </c>
      <c r="CO74" s="210">
        <v>2923</v>
      </c>
      <c r="CP74" s="210">
        <v>2769</v>
      </c>
      <c r="CQ74" s="210">
        <v>2820</v>
      </c>
      <c r="CR74" s="210">
        <v>2808</v>
      </c>
      <c r="CS74" s="210">
        <v>2640</v>
      </c>
      <c r="CT74" s="210">
        <v>2540</v>
      </c>
      <c r="CU74" s="210">
        <v>2420</v>
      </c>
      <c r="CV74" s="210">
        <v>2159</v>
      </c>
      <c r="CW74" s="210">
        <v>2132</v>
      </c>
      <c r="CX74" s="210">
        <v>2185</v>
      </c>
      <c r="CY74" s="210">
        <v>2187</v>
      </c>
      <c r="CZ74" s="210">
        <v>2150</v>
      </c>
      <c r="DA74" s="210">
        <v>2155</v>
      </c>
      <c r="DB74" s="210">
        <v>2270</v>
      </c>
      <c r="DC74" s="210">
        <v>2373</v>
      </c>
      <c r="DD74" s="210">
        <v>2573</v>
      </c>
      <c r="DE74" s="210">
        <v>2510</v>
      </c>
      <c r="DF74" s="210">
        <v>2444</v>
      </c>
      <c r="DG74" s="210">
        <v>2283</v>
      </c>
      <c r="DH74" s="210">
        <v>2333</v>
      </c>
      <c r="DI74" s="210">
        <v>2333</v>
      </c>
      <c r="DJ74" s="210">
        <v>2171</v>
      </c>
      <c r="DK74" s="210">
        <v>2031</v>
      </c>
      <c r="DL74" s="210">
        <v>1835</v>
      </c>
      <c r="DM74" s="210">
        <v>1878</v>
      </c>
      <c r="DN74" s="210">
        <v>1954</v>
      </c>
      <c r="DO74" s="211">
        <v>1858</v>
      </c>
    </row>
    <row r="75" spans="1:120" s="217" customFormat="1" ht="15" customHeight="1" thickBot="1" x14ac:dyDescent="0.4">
      <c r="A75" s="212"/>
      <c r="B75" s="213" t="s">
        <v>371</v>
      </c>
      <c r="C75" s="214">
        <v>150553</v>
      </c>
      <c r="D75" s="214">
        <v>154451</v>
      </c>
      <c r="E75" s="214">
        <v>140164</v>
      </c>
      <c r="F75" s="214">
        <v>146052</v>
      </c>
      <c r="G75" s="214">
        <v>162263</v>
      </c>
      <c r="H75" s="214">
        <v>163557</v>
      </c>
      <c r="I75" s="214">
        <v>148033</v>
      </c>
      <c r="J75" s="214">
        <v>155343</v>
      </c>
      <c r="K75" s="214">
        <v>172190</v>
      </c>
      <c r="L75" s="214">
        <v>167490</v>
      </c>
      <c r="M75" s="214">
        <v>153203</v>
      </c>
      <c r="N75" s="214">
        <v>158575</v>
      </c>
      <c r="O75" s="214">
        <v>174242</v>
      </c>
      <c r="P75" s="214">
        <v>163683</v>
      </c>
      <c r="Q75" s="214">
        <v>152275</v>
      </c>
      <c r="R75" s="214">
        <v>166888</v>
      </c>
      <c r="S75" s="214">
        <v>172837</v>
      </c>
      <c r="T75" s="214">
        <v>161729</v>
      </c>
      <c r="U75" s="214">
        <v>152652</v>
      </c>
      <c r="V75" s="214">
        <v>156419</v>
      </c>
      <c r="W75" s="214">
        <v>169569</v>
      </c>
      <c r="X75" s="214">
        <v>164831</v>
      </c>
      <c r="Y75" s="214">
        <v>150142</v>
      </c>
      <c r="Z75" s="214">
        <v>148461</v>
      </c>
      <c r="AA75" s="214">
        <v>149574</v>
      </c>
      <c r="AB75" s="214">
        <v>141732</v>
      </c>
      <c r="AC75" s="214">
        <v>132806</v>
      </c>
      <c r="AD75" s="214">
        <v>138806</v>
      </c>
      <c r="AE75" s="214">
        <v>152855</v>
      </c>
      <c r="AF75" s="214">
        <v>151595</v>
      </c>
      <c r="AG75" s="214">
        <v>147157</v>
      </c>
      <c r="AH75" s="214">
        <v>154512</v>
      </c>
      <c r="AI75" s="214">
        <v>172554</v>
      </c>
      <c r="AJ75" s="214">
        <v>167847</v>
      </c>
      <c r="AK75" s="214">
        <v>164819</v>
      </c>
      <c r="AL75" s="214">
        <v>175464</v>
      </c>
      <c r="AM75" s="214">
        <v>191703</v>
      </c>
      <c r="AN75" s="214">
        <v>186917</v>
      </c>
      <c r="AO75" s="214">
        <v>184161</v>
      </c>
      <c r="AP75" s="214">
        <v>192675</v>
      </c>
      <c r="AQ75" s="214">
        <v>212106</v>
      </c>
      <c r="AR75" s="214">
        <v>207993</v>
      </c>
      <c r="AS75" s="214">
        <v>202642</v>
      </c>
      <c r="AT75" s="214">
        <v>211303</v>
      </c>
      <c r="AU75" s="214">
        <v>229258</v>
      </c>
      <c r="AV75" s="214">
        <v>226535</v>
      </c>
      <c r="AW75" s="214">
        <v>219466</v>
      </c>
      <c r="AX75" s="214">
        <v>228596</v>
      </c>
      <c r="AY75" s="214">
        <v>242802</v>
      </c>
      <c r="AZ75" s="214">
        <v>236634</v>
      </c>
      <c r="BA75" s="214">
        <v>227448</v>
      </c>
      <c r="BB75" s="214">
        <v>230404</v>
      </c>
      <c r="BC75" s="214">
        <v>245349</v>
      </c>
      <c r="BD75" s="214">
        <v>231688</v>
      </c>
      <c r="BE75" s="214">
        <v>223622</v>
      </c>
      <c r="BF75" s="214">
        <v>226978</v>
      </c>
      <c r="BG75" s="214">
        <v>243461</v>
      </c>
      <c r="BH75" s="214">
        <v>239099</v>
      </c>
      <c r="BI75" s="214">
        <v>231740</v>
      </c>
      <c r="BJ75" s="214">
        <v>238979</v>
      </c>
      <c r="BK75" s="214">
        <v>257528</v>
      </c>
      <c r="BL75" s="214">
        <v>255181</v>
      </c>
      <c r="BM75" s="214">
        <v>248530</v>
      </c>
      <c r="BN75" s="214">
        <v>253378</v>
      </c>
      <c r="BO75" s="214">
        <v>268324</v>
      </c>
      <c r="BP75" s="214">
        <v>264634</v>
      </c>
      <c r="BQ75" s="214">
        <v>253800</v>
      </c>
      <c r="BR75" s="214">
        <v>256983</v>
      </c>
      <c r="BS75" s="214">
        <v>274318</v>
      </c>
      <c r="BT75" s="214">
        <v>269671</v>
      </c>
      <c r="BU75" s="214">
        <v>254164</v>
      </c>
      <c r="BV75" s="214">
        <v>254801</v>
      </c>
      <c r="BW75" s="214">
        <v>268507</v>
      </c>
      <c r="BX75" s="214">
        <v>265522</v>
      </c>
      <c r="BY75" s="214">
        <v>254296</v>
      </c>
      <c r="BZ75" s="214">
        <v>259741</v>
      </c>
      <c r="CA75" s="214">
        <v>274375</v>
      </c>
      <c r="CB75" s="214">
        <v>272468</v>
      </c>
      <c r="CC75" s="214">
        <v>262706</v>
      </c>
      <c r="CD75" s="214">
        <v>261519</v>
      </c>
      <c r="CE75" s="214">
        <v>269637</v>
      </c>
      <c r="CF75" s="214">
        <v>262677</v>
      </c>
      <c r="CG75" s="214">
        <v>257496</v>
      </c>
      <c r="CH75" s="214">
        <v>260874</v>
      </c>
      <c r="CI75" s="214">
        <v>274008</v>
      </c>
      <c r="CJ75" s="214">
        <v>265452</v>
      </c>
      <c r="CK75" s="214">
        <v>260703</v>
      </c>
      <c r="CL75" s="214">
        <v>265554</v>
      </c>
      <c r="CM75" s="214">
        <v>279858</v>
      </c>
      <c r="CN75" s="214">
        <v>273679</v>
      </c>
      <c r="CO75" s="214">
        <v>266080</v>
      </c>
      <c r="CP75" s="214">
        <v>267553</v>
      </c>
      <c r="CQ75" s="214">
        <v>279158</v>
      </c>
      <c r="CR75" s="214">
        <v>273219</v>
      </c>
      <c r="CS75" s="214">
        <v>262804</v>
      </c>
      <c r="CT75" s="214">
        <v>261990</v>
      </c>
      <c r="CU75" s="214">
        <v>268570</v>
      </c>
      <c r="CV75" s="214">
        <v>244581</v>
      </c>
      <c r="CW75" s="214">
        <v>238691</v>
      </c>
      <c r="CX75" s="214">
        <v>243452</v>
      </c>
      <c r="CY75" s="214">
        <v>256542</v>
      </c>
      <c r="CZ75" s="214">
        <v>248679</v>
      </c>
      <c r="DA75" s="214">
        <v>244935</v>
      </c>
      <c r="DB75" s="214">
        <v>252834</v>
      </c>
      <c r="DC75" s="214">
        <v>270428</v>
      </c>
      <c r="DD75" s="214">
        <v>265785</v>
      </c>
      <c r="DE75" s="214">
        <v>264436</v>
      </c>
      <c r="DF75" s="214">
        <v>269375</v>
      </c>
      <c r="DG75" s="214">
        <v>277631</v>
      </c>
      <c r="DH75" s="214">
        <v>268684</v>
      </c>
      <c r="DI75" s="214">
        <v>267644</v>
      </c>
      <c r="DJ75" s="214">
        <v>266424</v>
      </c>
      <c r="DK75" s="214">
        <v>277199</v>
      </c>
      <c r="DL75" s="214">
        <v>265933</v>
      </c>
      <c r="DM75" s="214">
        <v>263514</v>
      </c>
      <c r="DN75" s="214">
        <v>269427</v>
      </c>
      <c r="DO75" s="215">
        <v>280595</v>
      </c>
      <c r="DP75" s="216"/>
    </row>
    <row r="76" spans="1:120" ht="12" customHeight="1" x14ac:dyDescent="0.35">
      <c r="A76" s="157"/>
      <c r="B76" s="157"/>
      <c r="C76" s="157"/>
      <c r="D76" s="157"/>
      <c r="E76" s="218"/>
      <c r="F76" s="157"/>
      <c r="G76" s="219"/>
      <c r="H76" s="157"/>
      <c r="I76" s="157"/>
      <c r="J76" s="157"/>
      <c r="K76" s="157"/>
      <c r="L76" s="157"/>
      <c r="M76" s="157"/>
      <c r="N76" s="157"/>
      <c r="O76" s="157"/>
      <c r="P76" s="157"/>
      <c r="Q76" s="157"/>
      <c r="R76" s="157"/>
      <c r="S76" s="157"/>
      <c r="T76" s="157"/>
      <c r="U76" s="157"/>
      <c r="V76" s="157"/>
      <c r="W76" s="157"/>
      <c r="X76" s="157"/>
      <c r="Y76" s="157"/>
      <c r="Z76" s="157"/>
      <c r="AA76" s="157"/>
      <c r="AB76" s="157"/>
      <c r="AC76" s="157"/>
      <c r="AD76" s="157"/>
      <c r="AE76" s="157"/>
      <c r="AF76" s="157"/>
      <c r="AG76" s="157"/>
      <c r="AH76" s="157"/>
      <c r="AI76" s="157"/>
      <c r="AJ76" s="157"/>
      <c r="AK76" s="157"/>
      <c r="AL76" s="157"/>
      <c r="AM76" s="157"/>
      <c r="AN76" s="157"/>
      <c r="AO76" s="157"/>
      <c r="AP76" s="157"/>
      <c r="AQ76" s="157"/>
      <c r="AR76" s="157"/>
      <c r="AS76" s="157"/>
      <c r="AT76" s="157"/>
      <c r="AU76" s="157"/>
      <c r="AV76" s="157"/>
      <c r="AW76" s="157"/>
      <c r="AX76" s="157"/>
      <c r="AY76" s="157"/>
      <c r="AZ76" s="157"/>
      <c r="BA76" s="157"/>
      <c r="BB76" s="157"/>
      <c r="BC76" s="157"/>
      <c r="BD76" s="157"/>
      <c r="BE76" s="157"/>
      <c r="BF76" s="157"/>
      <c r="BG76" s="157"/>
      <c r="BH76" s="157"/>
      <c r="BI76" s="157"/>
      <c r="BJ76" s="157"/>
      <c r="BK76" s="157"/>
      <c r="BL76" s="157"/>
      <c r="BM76" s="157"/>
      <c r="BN76" s="157"/>
      <c r="BO76" s="157"/>
      <c r="BP76" s="157"/>
      <c r="BQ76" s="157"/>
      <c r="BR76" s="157"/>
      <c r="BS76" s="157"/>
      <c r="BT76" s="157"/>
      <c r="BU76" s="157"/>
      <c r="BV76" s="157"/>
      <c r="BW76" s="157"/>
      <c r="BX76" s="157"/>
      <c r="BY76" s="157"/>
      <c r="BZ76" s="157"/>
      <c r="CA76" s="157"/>
      <c r="CB76" s="157"/>
      <c r="CC76" s="157"/>
      <c r="CD76" s="157"/>
      <c r="CE76" s="157"/>
      <c r="CF76" s="157"/>
      <c r="CG76" s="157"/>
      <c r="CH76" s="157"/>
      <c r="CI76" s="157"/>
      <c r="CJ76" s="157"/>
      <c r="CK76" s="157"/>
      <c r="CL76" s="157"/>
      <c r="CM76" s="157"/>
      <c r="CN76" s="157"/>
      <c r="CO76" s="157"/>
      <c r="CP76" s="157"/>
      <c r="CQ76" s="157"/>
      <c r="CR76" s="157"/>
      <c r="CS76" s="157"/>
      <c r="CT76" s="157"/>
      <c r="CU76" s="157"/>
      <c r="CV76" s="157"/>
      <c r="CW76" s="157"/>
      <c r="CX76" s="157"/>
      <c r="CY76" s="157"/>
      <c r="CZ76" s="157"/>
      <c r="DA76" s="157"/>
      <c r="DB76" s="157"/>
      <c r="DC76" s="157"/>
      <c r="DD76" s="157"/>
      <c r="DE76" s="157"/>
      <c r="DF76" s="157"/>
      <c r="DG76" s="157"/>
      <c r="DH76" s="157"/>
      <c r="DI76" s="157"/>
      <c r="DJ76" s="157"/>
      <c r="DK76" s="157"/>
      <c r="DL76" s="157"/>
      <c r="DM76" s="157"/>
      <c r="DN76" s="157"/>
      <c r="DO76" s="157"/>
    </row>
    <row r="77" spans="1:120" x14ac:dyDescent="0.35">
      <c r="A77" s="300" t="s">
        <v>372</v>
      </c>
      <c r="B77" s="300"/>
      <c r="C77" s="300"/>
      <c r="D77" s="300"/>
      <c r="E77" s="300"/>
      <c r="F77" s="220"/>
      <c r="G77" s="220"/>
      <c r="H77" s="157"/>
      <c r="I77" s="157"/>
      <c r="J77" s="157"/>
      <c r="K77" s="157"/>
      <c r="L77" s="157"/>
      <c r="M77" s="157"/>
      <c r="N77" s="157"/>
      <c r="O77" s="157"/>
      <c r="P77" s="157"/>
      <c r="Q77" s="157"/>
      <c r="R77" s="157"/>
      <c r="S77" s="157"/>
      <c r="T77" s="157"/>
      <c r="U77" s="157"/>
      <c r="V77" s="157"/>
      <c r="W77" s="157"/>
      <c r="X77" s="157"/>
      <c r="Y77" s="157"/>
      <c r="Z77" s="157"/>
      <c r="AA77" s="157"/>
      <c r="AB77" s="157"/>
      <c r="AC77" s="157"/>
      <c r="AD77" s="157"/>
      <c r="AE77" s="157"/>
      <c r="AF77" s="157"/>
      <c r="AG77" s="157"/>
      <c r="AH77" s="157"/>
      <c r="AI77" s="157"/>
      <c r="AJ77" s="157"/>
      <c r="AK77" s="157"/>
      <c r="AL77" s="157"/>
      <c r="AM77" s="157"/>
      <c r="AN77" s="157"/>
      <c r="AO77" s="157"/>
      <c r="AP77" s="157"/>
      <c r="AQ77" s="157"/>
      <c r="AR77" s="157"/>
      <c r="AS77" s="157"/>
      <c r="AT77" s="157"/>
      <c r="AU77" s="157"/>
      <c r="AV77" s="157"/>
      <c r="AW77" s="157"/>
      <c r="AX77" s="157"/>
      <c r="AY77" s="157"/>
      <c r="AZ77" s="157"/>
      <c r="BA77" s="157"/>
      <c r="BB77" s="157"/>
      <c r="BC77" s="157"/>
      <c r="BD77" s="157"/>
      <c r="BE77" s="157"/>
      <c r="BF77" s="157"/>
      <c r="BG77" s="157"/>
      <c r="BH77" s="157"/>
      <c r="BI77" s="157"/>
      <c r="BJ77" s="157"/>
      <c r="BK77" s="157"/>
      <c r="BL77" s="157"/>
      <c r="BM77" s="157"/>
      <c r="BN77" s="157"/>
      <c r="BO77" s="157"/>
      <c r="BP77" s="157"/>
      <c r="BQ77" s="157"/>
      <c r="BR77" s="157"/>
      <c r="BS77" s="157"/>
      <c r="BT77" s="157"/>
      <c r="BU77" s="157"/>
      <c r="BV77" s="157"/>
      <c r="BW77" s="157"/>
      <c r="BX77" s="157"/>
      <c r="BY77" s="157"/>
      <c r="BZ77" s="157"/>
      <c r="CA77" s="157"/>
      <c r="CB77" s="157"/>
      <c r="CC77" s="157"/>
      <c r="CD77" s="157"/>
      <c r="CE77" s="157"/>
      <c r="CF77" s="157"/>
      <c r="CG77" s="157"/>
      <c r="CH77" s="157"/>
      <c r="CI77" s="157"/>
      <c r="CJ77" s="157"/>
      <c r="CK77" s="157"/>
      <c r="CL77" s="157"/>
      <c r="CM77" s="157"/>
      <c r="CN77" s="157"/>
      <c r="CO77" s="157"/>
      <c r="CP77" s="157"/>
      <c r="CQ77" s="157"/>
      <c r="CR77" s="157"/>
      <c r="CS77" s="157"/>
      <c r="CT77" s="157"/>
      <c r="CU77" s="157"/>
      <c r="CV77" s="157"/>
      <c r="CW77" s="157"/>
      <c r="CX77" s="157"/>
      <c r="CY77" s="157"/>
      <c r="CZ77" s="157"/>
      <c r="DA77" s="157"/>
      <c r="DB77" s="157"/>
      <c r="DC77" s="157"/>
      <c r="DD77" s="157"/>
      <c r="DE77" s="157"/>
      <c r="DF77" s="157"/>
      <c r="DG77" s="157"/>
      <c r="DH77" s="157"/>
      <c r="DI77" s="157"/>
      <c r="DJ77" s="157"/>
      <c r="DK77" s="157"/>
      <c r="DL77" s="157"/>
      <c r="DM77" s="157"/>
      <c r="DN77" s="157"/>
      <c r="DO77" s="157"/>
    </row>
    <row r="78" spans="1:120" ht="26.5" customHeight="1" x14ac:dyDescent="0.35">
      <c r="A78" s="300" t="s">
        <v>373</v>
      </c>
      <c r="B78" s="300"/>
      <c r="C78" s="300"/>
      <c r="D78" s="300"/>
      <c r="E78" s="300"/>
      <c r="F78" s="300"/>
      <c r="G78" s="300"/>
      <c r="H78" s="221"/>
      <c r="I78" s="221"/>
      <c r="J78" s="221"/>
      <c r="K78" s="221"/>
      <c r="L78" s="157"/>
      <c r="M78" s="157"/>
      <c r="N78" s="157"/>
      <c r="O78" s="157"/>
      <c r="P78" s="157"/>
      <c r="Q78" s="157"/>
      <c r="R78" s="157"/>
      <c r="S78" s="157"/>
      <c r="T78" s="157"/>
      <c r="U78" s="157"/>
      <c r="V78" s="157"/>
      <c r="W78" s="157"/>
      <c r="X78" s="157"/>
      <c r="Y78" s="157"/>
      <c r="Z78" s="157"/>
      <c r="AA78" s="157"/>
      <c r="AB78" s="157"/>
      <c r="AC78" s="157"/>
      <c r="AD78" s="157"/>
      <c r="AE78" s="157"/>
      <c r="AF78" s="157"/>
      <c r="AG78" s="157"/>
      <c r="AH78" s="157"/>
      <c r="AI78" s="157"/>
      <c r="AJ78" s="157"/>
      <c r="AK78" s="157"/>
      <c r="AL78" s="157"/>
      <c r="AM78" s="157"/>
      <c r="AN78" s="157"/>
      <c r="AO78" s="157"/>
      <c r="AP78" s="157"/>
      <c r="AQ78" s="157"/>
      <c r="AR78" s="157"/>
      <c r="AS78" s="157"/>
      <c r="AT78" s="157"/>
      <c r="AU78" s="157"/>
      <c r="AV78" s="157"/>
      <c r="AW78" s="157"/>
      <c r="AX78" s="157"/>
      <c r="AY78" s="157"/>
      <c r="AZ78" s="157"/>
      <c r="BA78" s="157"/>
      <c r="BB78" s="157"/>
      <c r="BC78" s="157"/>
      <c r="BD78" s="157"/>
      <c r="BE78" s="157"/>
      <c r="BF78" s="157"/>
      <c r="BG78" s="157"/>
      <c r="BH78" s="157"/>
      <c r="BI78" s="157"/>
      <c r="BJ78" s="157"/>
      <c r="BK78" s="157"/>
      <c r="BL78" s="157"/>
      <c r="BM78" s="157"/>
      <c r="BN78" s="157"/>
      <c r="BO78" s="157"/>
      <c r="BP78" s="157"/>
      <c r="BQ78" s="157"/>
      <c r="BR78" s="157"/>
      <c r="BS78" s="157"/>
      <c r="BT78" s="157"/>
      <c r="BU78" s="157"/>
      <c r="BV78" s="157"/>
      <c r="BW78" s="157"/>
      <c r="BX78" s="157"/>
      <c r="BY78" s="157"/>
      <c r="BZ78" s="157"/>
      <c r="CA78" s="157"/>
      <c r="CB78" s="157"/>
      <c r="CC78" s="157"/>
      <c r="CD78" s="157"/>
      <c r="CE78" s="157"/>
      <c r="CF78" s="157"/>
      <c r="CG78" s="157"/>
      <c r="CH78" s="157"/>
      <c r="CI78" s="157"/>
      <c r="CJ78" s="157"/>
      <c r="CK78" s="157"/>
      <c r="CL78" s="157"/>
      <c r="CM78" s="157"/>
      <c r="CN78" s="157"/>
      <c r="CO78" s="157"/>
      <c r="CP78" s="157"/>
      <c r="CQ78" s="157"/>
      <c r="CR78" s="157"/>
      <c r="CS78" s="157"/>
      <c r="CT78" s="157"/>
      <c r="CU78" s="157"/>
      <c r="CV78" s="157"/>
      <c r="CW78" s="157"/>
      <c r="CX78" s="157"/>
      <c r="CY78" s="157"/>
      <c r="CZ78" s="157"/>
      <c r="DA78" s="157"/>
      <c r="DB78" s="157"/>
      <c r="DC78" s="157"/>
      <c r="DD78" s="157"/>
      <c r="DE78" s="157"/>
      <c r="DF78" s="157"/>
      <c r="DG78" s="157"/>
      <c r="DH78" s="157"/>
      <c r="DI78" s="157"/>
      <c r="DJ78" s="157"/>
      <c r="DK78" s="157"/>
      <c r="DL78" s="157"/>
      <c r="DM78" s="157"/>
      <c r="DN78" s="157"/>
      <c r="DO78" s="157"/>
    </row>
    <row r="79" spans="1:120" ht="26.5" customHeight="1" x14ac:dyDescent="0.35">
      <c r="A79" s="300" t="s">
        <v>374</v>
      </c>
      <c r="B79" s="300"/>
      <c r="C79" s="300"/>
      <c r="D79" s="300"/>
      <c r="E79" s="300"/>
      <c r="F79" s="300"/>
      <c r="G79" s="300"/>
      <c r="H79" s="221"/>
      <c r="I79" s="221"/>
      <c r="J79" s="221"/>
      <c r="K79" s="221"/>
      <c r="L79" s="157"/>
      <c r="M79" s="157"/>
      <c r="N79" s="157"/>
      <c r="O79" s="157"/>
      <c r="P79" s="157"/>
      <c r="Q79" s="157"/>
      <c r="R79" s="157"/>
      <c r="S79" s="157"/>
      <c r="T79" s="157"/>
      <c r="U79" s="157"/>
      <c r="V79" s="157"/>
      <c r="W79" s="157"/>
      <c r="X79" s="157"/>
      <c r="Y79" s="157"/>
      <c r="Z79" s="157"/>
      <c r="AA79" s="157"/>
      <c r="AB79" s="157"/>
      <c r="AC79" s="157"/>
      <c r="AD79" s="157"/>
      <c r="AE79" s="157"/>
      <c r="AF79" s="157"/>
      <c r="AG79" s="157"/>
      <c r="AH79" s="157"/>
      <c r="AI79" s="157"/>
      <c r="AJ79" s="157"/>
      <c r="AK79" s="157"/>
      <c r="AL79" s="157"/>
      <c r="AM79" s="157"/>
      <c r="AN79" s="157"/>
      <c r="AO79" s="157"/>
      <c r="AP79" s="157"/>
      <c r="AQ79" s="157"/>
      <c r="AR79" s="157"/>
      <c r="AS79" s="157"/>
      <c r="AT79" s="157"/>
      <c r="AU79" s="157"/>
      <c r="AV79" s="157"/>
      <c r="AW79" s="157"/>
      <c r="AX79" s="157"/>
      <c r="AY79" s="157"/>
      <c r="AZ79" s="157"/>
      <c r="BA79" s="157"/>
      <c r="BB79" s="157"/>
      <c r="BC79" s="157"/>
      <c r="BD79" s="157"/>
      <c r="BE79" s="157"/>
      <c r="BF79" s="157"/>
      <c r="BG79" s="157"/>
      <c r="BH79" s="157"/>
      <c r="BI79" s="157"/>
      <c r="BJ79" s="157"/>
      <c r="BK79" s="157"/>
      <c r="BL79" s="157"/>
      <c r="BM79" s="157"/>
      <c r="BN79" s="157"/>
      <c r="BO79" s="157"/>
      <c r="BP79" s="157"/>
      <c r="BQ79" s="157"/>
      <c r="BR79" s="157"/>
      <c r="BS79" s="157"/>
      <c r="BT79" s="157"/>
      <c r="BU79" s="157"/>
      <c r="BV79" s="157"/>
      <c r="BW79" s="157"/>
      <c r="BX79" s="157"/>
      <c r="BY79" s="157"/>
      <c r="BZ79" s="157"/>
      <c r="CA79" s="157"/>
      <c r="CB79" s="157"/>
      <c r="CC79" s="157"/>
      <c r="CD79" s="157"/>
      <c r="CE79" s="157"/>
      <c r="CF79" s="157"/>
      <c r="CG79" s="157"/>
      <c r="CH79" s="157"/>
      <c r="CI79" s="157"/>
      <c r="CJ79" s="157"/>
      <c r="CK79" s="157"/>
      <c r="CL79" s="157"/>
      <c r="CM79" s="157"/>
      <c r="CN79" s="157"/>
      <c r="CO79" s="157"/>
      <c r="CP79" s="157"/>
      <c r="CQ79" s="157"/>
      <c r="CR79" s="157"/>
      <c r="CS79" s="157"/>
      <c r="CT79" s="157"/>
      <c r="CU79" s="157"/>
      <c r="CV79" s="157"/>
      <c r="CW79" s="157"/>
      <c r="CX79" s="157"/>
      <c r="CY79" s="157"/>
      <c r="CZ79" s="157"/>
      <c r="DA79" s="157"/>
      <c r="DB79" s="157"/>
      <c r="DC79" s="157"/>
      <c r="DD79" s="157"/>
      <c r="DE79" s="157"/>
      <c r="DF79" s="157"/>
      <c r="DG79" s="157"/>
      <c r="DH79" s="157"/>
      <c r="DI79" s="157"/>
      <c r="DJ79" s="157"/>
      <c r="DK79" s="157"/>
      <c r="DL79" s="157"/>
      <c r="DM79" s="157"/>
      <c r="DN79" s="157"/>
      <c r="DO79" s="157"/>
    </row>
    <row r="80" spans="1:120" ht="26.5" customHeight="1" x14ac:dyDescent="0.35">
      <c r="A80" s="300" t="s">
        <v>375</v>
      </c>
      <c r="B80" s="300"/>
      <c r="C80" s="300"/>
      <c r="D80" s="300"/>
      <c r="E80" s="300"/>
      <c r="F80" s="300"/>
      <c r="G80" s="300"/>
      <c r="H80" s="221"/>
      <c r="I80" s="221"/>
      <c r="J80" s="221"/>
      <c r="K80" s="221"/>
      <c r="L80" s="157"/>
      <c r="M80" s="157"/>
      <c r="N80" s="157"/>
      <c r="O80" s="157"/>
      <c r="P80" s="157"/>
      <c r="Q80" s="157"/>
      <c r="R80" s="157"/>
      <c r="S80" s="157"/>
      <c r="T80" s="157"/>
      <c r="U80" s="157"/>
      <c r="V80" s="157"/>
      <c r="W80" s="157"/>
      <c r="X80" s="157"/>
      <c r="Y80" s="157"/>
      <c r="Z80" s="157"/>
      <c r="AA80" s="157"/>
      <c r="AB80" s="157"/>
      <c r="AC80" s="157"/>
      <c r="AD80" s="157"/>
      <c r="AE80" s="157"/>
      <c r="AF80" s="157"/>
      <c r="AG80" s="157"/>
      <c r="AH80" s="157"/>
      <c r="AI80" s="157"/>
      <c r="AJ80" s="157"/>
      <c r="AK80" s="157"/>
      <c r="AL80" s="157"/>
      <c r="AM80" s="157"/>
      <c r="AN80" s="157"/>
      <c r="AO80" s="157"/>
      <c r="AP80" s="157"/>
      <c r="AQ80" s="157"/>
      <c r="AR80" s="157"/>
      <c r="AS80" s="157"/>
      <c r="AT80" s="157"/>
      <c r="AU80" s="157"/>
      <c r="AV80" s="157"/>
      <c r="AW80" s="157"/>
      <c r="AX80" s="157"/>
      <c r="AY80" s="157"/>
      <c r="AZ80" s="157"/>
      <c r="BA80" s="157"/>
      <c r="BB80" s="157"/>
      <c r="BC80" s="157"/>
      <c r="BD80" s="157"/>
      <c r="BE80" s="157"/>
      <c r="BF80" s="157"/>
      <c r="BG80" s="157"/>
      <c r="BH80" s="157"/>
      <c r="BI80" s="157"/>
      <c r="BJ80" s="157"/>
      <c r="BK80" s="157"/>
      <c r="BL80" s="157"/>
      <c r="BM80" s="157"/>
      <c r="BN80" s="157"/>
      <c r="BO80" s="157"/>
      <c r="BP80" s="157"/>
      <c r="BQ80" s="157"/>
      <c r="BR80" s="157"/>
      <c r="BS80" s="157"/>
      <c r="BT80" s="157"/>
      <c r="BU80" s="157"/>
      <c r="BV80" s="157"/>
      <c r="BW80" s="157"/>
      <c r="BX80" s="157"/>
      <c r="BY80" s="157"/>
      <c r="BZ80" s="157"/>
      <c r="CA80" s="157"/>
      <c r="CB80" s="157"/>
      <c r="CC80" s="157"/>
      <c r="CD80" s="157"/>
      <c r="CE80" s="157"/>
      <c r="CF80" s="157"/>
      <c r="CG80" s="157"/>
      <c r="CH80" s="157"/>
      <c r="CI80" s="157"/>
      <c r="CJ80" s="157"/>
      <c r="CK80" s="157"/>
      <c r="CL80" s="157"/>
      <c r="CM80" s="157"/>
      <c r="CN80" s="157"/>
      <c r="CO80" s="157"/>
      <c r="CP80" s="157"/>
      <c r="CQ80" s="157"/>
      <c r="CR80" s="157"/>
      <c r="CS80" s="157"/>
      <c r="CT80" s="157"/>
      <c r="CU80" s="157"/>
      <c r="CV80" s="157"/>
      <c r="CW80" s="157"/>
      <c r="CX80" s="157"/>
      <c r="CY80" s="157"/>
      <c r="CZ80" s="157"/>
      <c r="DA80" s="157"/>
      <c r="DB80" s="157"/>
      <c r="DC80" s="157"/>
      <c r="DD80" s="157"/>
      <c r="DE80" s="157"/>
      <c r="DF80" s="157"/>
      <c r="DG80" s="157"/>
      <c r="DH80" s="157"/>
      <c r="DI80" s="157"/>
      <c r="DJ80" s="157"/>
      <c r="DK80" s="157"/>
      <c r="DL80" s="157"/>
      <c r="DM80" s="157"/>
      <c r="DN80" s="157"/>
      <c r="DO80" s="157"/>
    </row>
    <row r="81" spans="1:119" s="223" customFormat="1" ht="46.5" customHeight="1" x14ac:dyDescent="0.35">
      <c r="A81" s="300" t="s">
        <v>376</v>
      </c>
      <c r="B81" s="300"/>
      <c r="C81" s="300"/>
      <c r="D81" s="300"/>
      <c r="E81" s="300"/>
      <c r="F81" s="300"/>
      <c r="G81" s="300"/>
      <c r="H81" s="222"/>
      <c r="I81" s="222"/>
      <c r="J81" s="222"/>
    </row>
    <row r="82" spans="1:119" ht="46.5" customHeight="1" x14ac:dyDescent="0.35">
      <c r="A82" s="300" t="s">
        <v>377</v>
      </c>
      <c r="B82" s="300"/>
      <c r="C82" s="300"/>
      <c r="D82" s="300"/>
      <c r="E82" s="300"/>
      <c r="F82" s="300"/>
      <c r="G82" s="300"/>
      <c r="H82" s="300"/>
      <c r="I82" s="300"/>
      <c r="J82" s="300"/>
      <c r="K82" s="300"/>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c r="CB82" s="157"/>
      <c r="CC82" s="157"/>
      <c r="CD82" s="157"/>
      <c r="CE82" s="157"/>
      <c r="CF82" s="157"/>
      <c r="CG82" s="157"/>
      <c r="CH82" s="157"/>
      <c r="CI82" s="157"/>
      <c r="CJ82" s="157"/>
      <c r="CK82" s="157"/>
      <c r="CL82" s="157"/>
      <c r="CM82" s="157"/>
      <c r="CN82" s="157"/>
      <c r="CO82" s="157"/>
      <c r="CP82" s="157"/>
      <c r="CQ82" s="157"/>
      <c r="CR82" s="157"/>
      <c r="CS82" s="157"/>
      <c r="CT82" s="157"/>
      <c r="CU82" s="157"/>
      <c r="CV82" s="157"/>
      <c r="CW82" s="157"/>
      <c r="CX82" s="157"/>
      <c r="CY82" s="157"/>
      <c r="CZ82" s="157"/>
      <c r="DA82" s="157"/>
      <c r="DB82" s="157"/>
      <c r="DC82" s="157"/>
      <c r="DD82" s="157"/>
      <c r="DE82" s="157"/>
      <c r="DF82" s="157"/>
      <c r="DG82" s="157"/>
      <c r="DH82" s="157"/>
      <c r="DI82" s="157"/>
      <c r="DJ82" s="157"/>
      <c r="DK82" s="157"/>
      <c r="DL82" s="157"/>
      <c r="DM82" s="157"/>
      <c r="DN82" s="157"/>
      <c r="DO82" s="157"/>
    </row>
    <row r="83" spans="1:119" ht="19.899999999999999" customHeight="1" x14ac:dyDescent="0.35">
      <c r="A83" s="300" t="s">
        <v>378</v>
      </c>
      <c r="B83" s="300"/>
      <c r="C83" s="300"/>
      <c r="D83" s="300"/>
      <c r="E83" s="300"/>
      <c r="F83" s="300"/>
      <c r="G83" s="300"/>
      <c r="H83" s="222"/>
      <c r="I83" s="222"/>
      <c r="J83" s="222"/>
      <c r="K83" s="157"/>
      <c r="L83" s="157"/>
      <c r="M83" s="157"/>
      <c r="N83" s="157"/>
      <c r="O83" s="157"/>
      <c r="P83" s="157"/>
      <c r="Q83" s="157"/>
      <c r="R83" s="157"/>
      <c r="S83" s="157"/>
      <c r="T83" s="157"/>
      <c r="U83" s="157"/>
      <c r="V83" s="157"/>
      <c r="W83" s="157"/>
      <c r="X83" s="157"/>
      <c r="Y83" s="157"/>
      <c r="Z83" s="157"/>
      <c r="AA83" s="157"/>
      <c r="AB83" s="157"/>
      <c r="AC83" s="157"/>
      <c r="AD83" s="157"/>
      <c r="AE83" s="157"/>
      <c r="AF83" s="157"/>
      <c r="AG83" s="157"/>
      <c r="AH83" s="157"/>
      <c r="AI83" s="157"/>
      <c r="AJ83" s="157"/>
      <c r="AK83" s="157"/>
      <c r="AL83" s="157"/>
      <c r="AM83" s="157"/>
      <c r="AN83" s="157"/>
      <c r="AO83" s="157"/>
      <c r="AP83" s="157"/>
      <c r="AQ83" s="157"/>
      <c r="AR83" s="157"/>
      <c r="AS83" s="157"/>
      <c r="AT83" s="157"/>
      <c r="AU83" s="157"/>
      <c r="AV83" s="157"/>
      <c r="AW83" s="157"/>
      <c r="AX83" s="157"/>
      <c r="AY83" s="157"/>
      <c r="AZ83" s="157"/>
      <c r="BA83" s="157"/>
      <c r="BB83" s="157"/>
      <c r="BC83" s="157"/>
      <c r="BD83" s="157"/>
      <c r="BE83" s="157"/>
      <c r="BF83" s="157"/>
      <c r="BG83" s="157"/>
      <c r="BH83" s="157"/>
      <c r="BI83" s="157"/>
      <c r="BJ83" s="157"/>
      <c r="BK83" s="157"/>
      <c r="BL83" s="157"/>
      <c r="BM83" s="157"/>
      <c r="BN83" s="157"/>
      <c r="BO83" s="157"/>
      <c r="BP83" s="157"/>
      <c r="BQ83" s="157"/>
      <c r="BR83" s="157"/>
      <c r="BS83" s="157"/>
      <c r="BT83" s="157"/>
      <c r="BU83" s="157"/>
      <c r="BV83" s="157"/>
      <c r="BW83" s="157"/>
      <c r="BX83" s="157"/>
      <c r="BY83" s="157"/>
      <c r="BZ83" s="157"/>
      <c r="CA83" s="157"/>
      <c r="CB83" s="157"/>
      <c r="CC83" s="157"/>
      <c r="CD83" s="157"/>
      <c r="CE83" s="157"/>
      <c r="CF83" s="157"/>
      <c r="CG83" s="157"/>
      <c r="CH83" s="157"/>
      <c r="CI83" s="157"/>
      <c r="CJ83" s="157"/>
      <c r="CK83" s="157"/>
      <c r="CL83" s="157"/>
      <c r="CM83" s="157"/>
      <c r="CN83" s="157"/>
      <c r="CO83" s="157"/>
      <c r="CP83" s="157"/>
      <c r="CQ83" s="157"/>
      <c r="CR83" s="157"/>
      <c r="CS83" s="157"/>
      <c r="CT83" s="157"/>
      <c r="CU83" s="157"/>
      <c r="CV83" s="157"/>
      <c r="CW83" s="157"/>
      <c r="CX83" s="157"/>
      <c r="CY83" s="157"/>
      <c r="CZ83" s="157"/>
      <c r="DA83" s="157"/>
      <c r="DB83" s="157"/>
      <c r="DC83" s="157"/>
      <c r="DD83" s="157"/>
      <c r="DE83" s="157"/>
      <c r="DF83" s="157"/>
      <c r="DG83" s="157"/>
      <c r="DH83" s="157"/>
      <c r="DI83" s="157"/>
      <c r="DJ83" s="157"/>
      <c r="DK83" s="157"/>
      <c r="DL83" s="157"/>
      <c r="DM83" s="157"/>
      <c r="DN83" s="157"/>
      <c r="DO83" s="157"/>
    </row>
    <row r="84" spans="1:119" ht="6.75" customHeight="1" x14ac:dyDescent="0.35">
      <c r="A84" s="157"/>
      <c r="B84" s="157"/>
      <c r="C84" s="157"/>
      <c r="D84" s="157"/>
      <c r="E84" s="157"/>
      <c r="F84" s="157"/>
      <c r="G84" s="219"/>
      <c r="H84" s="157"/>
      <c r="I84" s="157"/>
      <c r="J84" s="157"/>
      <c r="K84" s="157"/>
      <c r="L84" s="157"/>
      <c r="M84" s="157"/>
      <c r="N84" s="157"/>
      <c r="O84" s="157"/>
      <c r="P84" s="157"/>
      <c r="Q84" s="157"/>
      <c r="R84" s="157"/>
      <c r="S84" s="157"/>
      <c r="T84" s="157"/>
      <c r="U84" s="157"/>
      <c r="V84" s="157"/>
      <c r="W84" s="157"/>
      <c r="X84" s="157"/>
      <c r="Y84" s="157"/>
      <c r="Z84" s="157"/>
      <c r="AA84" s="157"/>
      <c r="AB84" s="157"/>
      <c r="AC84" s="157"/>
      <c r="AD84" s="157"/>
      <c r="AE84" s="157"/>
      <c r="AF84" s="157"/>
      <c r="AG84" s="157"/>
      <c r="AH84" s="157"/>
      <c r="AI84" s="157"/>
      <c r="AJ84" s="157"/>
      <c r="AK84" s="157"/>
      <c r="AL84" s="157"/>
      <c r="AM84" s="157"/>
      <c r="AN84" s="157"/>
      <c r="AO84" s="157"/>
      <c r="AP84" s="157"/>
      <c r="AQ84" s="157"/>
      <c r="AR84" s="157"/>
      <c r="AS84" s="157"/>
      <c r="AT84" s="157"/>
      <c r="AU84" s="157"/>
      <c r="AV84" s="157"/>
      <c r="AW84" s="157"/>
      <c r="AX84" s="157"/>
      <c r="AY84" s="157"/>
      <c r="AZ84" s="157"/>
      <c r="BA84" s="157"/>
      <c r="BB84" s="157"/>
      <c r="BC84" s="157"/>
      <c r="BD84" s="157"/>
      <c r="BE84" s="157"/>
      <c r="BF84" s="157"/>
      <c r="BG84" s="157"/>
      <c r="BH84" s="157"/>
      <c r="BI84" s="157"/>
      <c r="BJ84" s="157"/>
      <c r="BK84" s="157"/>
      <c r="BL84" s="157"/>
      <c r="BM84" s="157"/>
      <c r="BN84" s="157"/>
      <c r="BO84" s="157"/>
      <c r="BP84" s="157"/>
      <c r="BQ84" s="157"/>
      <c r="BR84" s="157"/>
      <c r="BS84" s="157"/>
      <c r="BT84" s="157"/>
      <c r="BU84" s="157"/>
      <c r="BV84" s="157"/>
      <c r="BW84" s="157"/>
      <c r="BX84" s="157"/>
      <c r="BY84" s="157"/>
      <c r="BZ84" s="157"/>
      <c r="CA84" s="157"/>
      <c r="CB84" s="157"/>
      <c r="CC84" s="157"/>
      <c r="CD84" s="157"/>
      <c r="CE84" s="157"/>
      <c r="CF84" s="157"/>
      <c r="CG84" s="157"/>
      <c r="CH84" s="157"/>
      <c r="CI84" s="157"/>
      <c r="CJ84" s="157"/>
      <c r="CK84" s="157"/>
      <c r="CL84" s="157"/>
      <c r="CM84" s="157"/>
      <c r="CN84" s="157"/>
      <c r="CO84" s="157"/>
      <c r="CP84" s="157"/>
      <c r="CQ84" s="157"/>
      <c r="CR84" s="157"/>
      <c r="CS84" s="157"/>
      <c r="CT84" s="157"/>
      <c r="CU84" s="157"/>
      <c r="CV84" s="157"/>
      <c r="CW84" s="157"/>
      <c r="CX84" s="157"/>
      <c r="CY84" s="157"/>
      <c r="CZ84" s="157"/>
      <c r="DA84" s="157"/>
      <c r="DB84" s="157"/>
      <c r="DC84" s="157"/>
      <c r="DD84" s="157"/>
      <c r="DE84" s="157"/>
      <c r="DF84" s="157"/>
      <c r="DG84" s="157"/>
      <c r="DH84" s="157"/>
      <c r="DI84" s="157"/>
      <c r="DJ84" s="157"/>
      <c r="DK84" s="157"/>
      <c r="DL84" s="157"/>
      <c r="DM84" s="157"/>
      <c r="DN84" s="157"/>
      <c r="DO84" s="157"/>
    </row>
    <row r="85" spans="1:119" x14ac:dyDescent="0.35"/>
  </sheetData>
  <mergeCells count="127">
    <mergeCell ref="A83:G83"/>
    <mergeCell ref="A77:E77"/>
    <mergeCell ref="A78:G78"/>
    <mergeCell ref="A79:G79"/>
    <mergeCell ref="A80:G80"/>
    <mergeCell ref="A81:G81"/>
    <mergeCell ref="A82:K82"/>
    <mergeCell ref="DJ3:DJ4"/>
    <mergeCell ref="DK3:DK4"/>
    <mergeCell ref="CX3:CX4"/>
    <mergeCell ref="CY3:CY4"/>
    <mergeCell ref="CZ3:CZ4"/>
    <mergeCell ref="DA3:DA4"/>
    <mergeCell ref="DB3:DB4"/>
    <mergeCell ref="DC3:DC4"/>
    <mergeCell ref="CR3:CR4"/>
    <mergeCell ref="CS3:CS4"/>
    <mergeCell ref="CT3:CT4"/>
    <mergeCell ref="CU3:CU4"/>
    <mergeCell ref="CV3:CV4"/>
    <mergeCell ref="CW3:CW4"/>
    <mergeCell ref="CL3:CL4"/>
    <mergeCell ref="CM3:CM4"/>
    <mergeCell ref="CN3:CN4"/>
    <mergeCell ref="DL3:DL4"/>
    <mergeCell ref="DM3:DM4"/>
    <mergeCell ref="DN3:DN4"/>
    <mergeCell ref="DO3:DO4"/>
    <mergeCell ref="DD3:DD4"/>
    <mergeCell ref="DE3:DE4"/>
    <mergeCell ref="DF3:DF4"/>
    <mergeCell ref="DG3:DG4"/>
    <mergeCell ref="DH3:DH4"/>
    <mergeCell ref="DI3:DI4"/>
    <mergeCell ref="CO3:CO4"/>
    <mergeCell ref="CP3:CP4"/>
    <mergeCell ref="CQ3:CQ4"/>
    <mergeCell ref="CF3:CF4"/>
    <mergeCell ref="CG3:CG4"/>
    <mergeCell ref="CH3:CH4"/>
    <mergeCell ref="CI3:CI4"/>
    <mergeCell ref="CJ3:CJ4"/>
    <mergeCell ref="CK3:CK4"/>
    <mergeCell ref="BZ3:BZ4"/>
    <mergeCell ref="CA3:CA4"/>
    <mergeCell ref="CB3:CB4"/>
    <mergeCell ref="CC3:CC4"/>
    <mergeCell ref="CD3:CD4"/>
    <mergeCell ref="CE3:CE4"/>
    <mergeCell ref="BT3:BT4"/>
    <mergeCell ref="BU3:BU4"/>
    <mergeCell ref="BV3:BV4"/>
    <mergeCell ref="BW3:BW4"/>
    <mergeCell ref="BX3:BX4"/>
    <mergeCell ref="BY3:BY4"/>
    <mergeCell ref="BN3:BN4"/>
    <mergeCell ref="BO3:BO4"/>
    <mergeCell ref="BP3:BP4"/>
    <mergeCell ref="BQ3:BQ4"/>
    <mergeCell ref="BR3:BR4"/>
    <mergeCell ref="BS3:BS4"/>
    <mergeCell ref="BH3:BH4"/>
    <mergeCell ref="BI3:BI4"/>
    <mergeCell ref="BJ3:BJ4"/>
    <mergeCell ref="BK3:BK4"/>
    <mergeCell ref="BL3:BL4"/>
    <mergeCell ref="BM3:BM4"/>
    <mergeCell ref="BB3:BB4"/>
    <mergeCell ref="BC3:BC4"/>
    <mergeCell ref="BD3:BD4"/>
    <mergeCell ref="BE3:BE4"/>
    <mergeCell ref="BF3:BF4"/>
    <mergeCell ref="BG3:BG4"/>
    <mergeCell ref="AV3:AV4"/>
    <mergeCell ref="AW3:AW4"/>
    <mergeCell ref="AX3:AX4"/>
    <mergeCell ref="AY3:AY4"/>
    <mergeCell ref="AZ3:AZ4"/>
    <mergeCell ref="BA3:BA4"/>
    <mergeCell ref="AP3:AP4"/>
    <mergeCell ref="AQ3:AQ4"/>
    <mergeCell ref="AR3:AR4"/>
    <mergeCell ref="AS3:AS4"/>
    <mergeCell ref="AT3:AT4"/>
    <mergeCell ref="AU3:AU4"/>
    <mergeCell ref="AJ3:AJ4"/>
    <mergeCell ref="AK3:AK4"/>
    <mergeCell ref="AL3:AL4"/>
    <mergeCell ref="AM3:AM4"/>
    <mergeCell ref="AN3:AN4"/>
    <mergeCell ref="AO3:AO4"/>
    <mergeCell ref="AD3:AD4"/>
    <mergeCell ref="AE3:AE4"/>
    <mergeCell ref="AF3:AF4"/>
    <mergeCell ref="AG3:AG4"/>
    <mergeCell ref="AH3:AH4"/>
    <mergeCell ref="AI3:AI4"/>
    <mergeCell ref="X3:X4"/>
    <mergeCell ref="Y3:Y4"/>
    <mergeCell ref="Z3:Z4"/>
    <mergeCell ref="AA3:AA4"/>
    <mergeCell ref="AB3:AB4"/>
    <mergeCell ref="AC3:AC4"/>
    <mergeCell ref="R3:R4"/>
    <mergeCell ref="S3:S4"/>
    <mergeCell ref="T3:T4"/>
    <mergeCell ref="U3:U4"/>
    <mergeCell ref="V3:V4"/>
    <mergeCell ref="W3:W4"/>
    <mergeCell ref="L3:L4"/>
    <mergeCell ref="M3:M4"/>
    <mergeCell ref="N3:N4"/>
    <mergeCell ref="O3:O4"/>
    <mergeCell ref="P3:P4"/>
    <mergeCell ref="Q3:Q4"/>
    <mergeCell ref="F3:F4"/>
    <mergeCell ref="G3:G4"/>
    <mergeCell ref="H3:H4"/>
    <mergeCell ref="I3:I4"/>
    <mergeCell ref="J3:J4"/>
    <mergeCell ref="K3:K4"/>
    <mergeCell ref="A1:C1"/>
    <mergeCell ref="A3:A4"/>
    <mergeCell ref="B3:B4"/>
    <mergeCell ref="C3:C4"/>
    <mergeCell ref="D3:D4"/>
    <mergeCell ref="E3:E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PBI y PBG</vt:lpstr>
      <vt:lpstr>MZA y PAIS empleo año</vt:lpstr>
      <vt:lpstr>PBG VAB por sector</vt:lpstr>
      <vt:lpstr>VAB_Constante</vt:lpstr>
      <vt:lpstr>PBI x Pcia CEPAL</vt:lpstr>
      <vt:lpstr>share</vt:lpstr>
      <vt:lpstr>crec</vt:lpstr>
      <vt:lpstr>incidencia</vt:lpstr>
      <vt:lpstr>resumen 04-24</vt:lpstr>
      <vt:lpstr>VAB_Corriente</vt:lpstr>
      <vt:lpstr>VBP_Constante</vt:lpstr>
      <vt:lpstr>resumen 10-24</vt:lpstr>
      <vt:lpstr>VBP_Corriente</vt:lpstr>
      <vt:lpstr>MZA empleo TRIM</vt:lpstr>
    </vt:vector>
  </TitlesOfParts>
  <Company>EXO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 Simiand</dc:creator>
  <cp:lastModifiedBy>Maria Cristina Briggs</cp:lastModifiedBy>
  <dcterms:created xsi:type="dcterms:W3CDTF">2024-04-05T13:46:54Z</dcterms:created>
  <dcterms:modified xsi:type="dcterms:W3CDTF">2026-05-21T23:28:23Z</dcterms:modified>
</cp:coreProperties>
</file>